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TRABAJO DE GRADO ESP. SST\SGSST-2025\3.1.1 Descripcion sociodemográfica. Diagnóstico de Condiciones de Salud\"/>
    </mc:Choice>
  </mc:AlternateContent>
  <xr:revisionPtr revIDLastSave="0" documentId="13_ncr:1_{88ED954E-8C4A-4F40-8F11-7F25A35415F4}" xr6:coauthVersionLast="47" xr6:coauthVersionMax="47" xr10:uidLastSave="{00000000-0000-0000-0000-000000000000}"/>
  <bookViews>
    <workbookView xWindow="-120" yWindow="-120" windowWidth="20730" windowHeight="11160" tabRatio="598" xr2:uid="{00000000-000D-0000-FFFF-FFFF00000000}"/>
  </bookViews>
  <sheets>
    <sheet name="Perfil" sheetId="2" r:id="rId1"/>
    <sheet name="graficas" sheetId="3" r:id="rId2"/>
  </sheets>
  <definedNames>
    <definedName name="_xlnm._FilterDatabase" localSheetId="0" hidden="1">Perfil!$A$5:$Z$61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1" i="3" l="1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B60" i="3" l="1"/>
  <c r="B59" i="3"/>
  <c r="B58" i="3"/>
  <c r="B57" i="3"/>
  <c r="B56" i="3"/>
  <c r="B39" i="3"/>
  <c r="B38" i="3"/>
  <c r="B37" i="3"/>
  <c r="B36" i="3"/>
  <c r="B30" i="3"/>
  <c r="B29" i="3"/>
  <c r="B28" i="3"/>
  <c r="B27" i="3"/>
  <c r="B26" i="3"/>
  <c r="B11" i="3"/>
  <c r="B10" i="3"/>
  <c r="B40" i="3" l="1"/>
  <c r="C37" i="3" s="1"/>
  <c r="B63" i="3"/>
  <c r="C57" i="3" s="1"/>
  <c r="B31" i="3"/>
  <c r="C26" i="3" s="1"/>
  <c r="B12" i="3"/>
  <c r="C10" i="3" s="1"/>
  <c r="C59" i="3" l="1"/>
  <c r="C58" i="3"/>
  <c r="C60" i="3"/>
  <c r="C38" i="3"/>
  <c r="C39" i="3"/>
  <c r="C61" i="3"/>
  <c r="C56" i="3"/>
  <c r="C36" i="3"/>
  <c r="C29" i="3"/>
  <c r="C27" i="3"/>
  <c r="C30" i="3"/>
  <c r="C28" i="3"/>
  <c r="C11" i="3"/>
  <c r="C12" i="3" s="1"/>
  <c r="C63" i="3" l="1"/>
  <c r="C31" i="3"/>
  <c r="C40" i="3"/>
  <c r="E57" i="2"/>
  <c r="E58" i="2"/>
  <c r="E59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40" i="2"/>
  <c r="E41" i="2"/>
  <c r="E42" i="2"/>
  <c r="E43" i="2"/>
  <c r="E33" i="2"/>
  <c r="E34" i="2"/>
  <c r="E35" i="2"/>
  <c r="E36" i="2"/>
  <c r="E37" i="2"/>
  <c r="E38" i="2"/>
  <c r="E39" i="2"/>
  <c r="D29" i="3" l="1"/>
  <c r="F29" i="3" s="1"/>
  <c r="D30" i="3"/>
  <c r="F30" i="3" s="1"/>
  <c r="D27" i="3"/>
  <c r="F27" i="3" s="1"/>
  <c r="D28" i="3"/>
  <c r="F28" i="3" s="1"/>
  <c r="D26" i="3"/>
  <c r="F26" i="3" s="1"/>
  <c r="D31" i="3" l="1"/>
  <c r="E27" i="3" s="1"/>
  <c r="F31" i="3"/>
  <c r="G26" i="3" s="1"/>
  <c r="E29" i="3" l="1"/>
  <c r="E28" i="3"/>
  <c r="E26" i="3"/>
  <c r="E30" i="3"/>
  <c r="G27" i="3"/>
  <c r="G28" i="3"/>
  <c r="G29" i="3"/>
  <c r="G30" i="3"/>
  <c r="E31" i="3" l="1"/>
  <c r="G31" i="3"/>
</calcChain>
</file>

<file path=xl/sharedStrings.xml><?xml version="1.0" encoding="utf-8"?>
<sst xmlns="http://schemas.openxmlformats.org/spreadsheetml/2006/main" count="92" uniqueCount="74">
  <si>
    <t>EDAD</t>
  </si>
  <si>
    <t>ESTADO CIVIL</t>
  </si>
  <si>
    <t>ESCOLARIDAD</t>
  </si>
  <si>
    <t>EPS</t>
  </si>
  <si>
    <t>AFP</t>
  </si>
  <si>
    <t>GÉNERO</t>
  </si>
  <si>
    <t>TIPO DE VINCULACIÓN</t>
  </si>
  <si>
    <t>Fecha de elaboración:</t>
  </si>
  <si>
    <t>Fecha de actualización</t>
  </si>
  <si>
    <t>CARGO</t>
  </si>
  <si>
    <t>SALARIO</t>
  </si>
  <si>
    <t>DIRECCIÓN RESIDENCIA</t>
  </si>
  <si>
    <t>ESTRATO SOCIAL</t>
  </si>
  <si>
    <t>NÚMERO DE HIJOS</t>
  </si>
  <si>
    <t>OTRAS PERSONAS A CARGO</t>
  </si>
  <si>
    <t>IDENTIFICACIÓN</t>
  </si>
  <si>
    <t>NOMBRES</t>
  </si>
  <si>
    <t>ARL</t>
  </si>
  <si>
    <t>RAZA</t>
  </si>
  <si>
    <t>NACIONALIDAD</t>
  </si>
  <si>
    <t>ÁREA / SECCION / LUGAR DE TRABAJO</t>
  </si>
  <si>
    <t>CENTRO DE TRABAJO</t>
  </si>
  <si>
    <t>TURNO DE TRABAJO</t>
  </si>
  <si>
    <t>CONSENTIMIENTO INFORMADO</t>
  </si>
  <si>
    <t>LUGAR DE NACIMIENTO (Municipio)</t>
  </si>
  <si>
    <t>LUGAR DE RESIDENCIA (Municipio)</t>
  </si>
  <si>
    <t>FECHA DE NACIMIENTO  (dd/mm/aaaa)</t>
  </si>
  <si>
    <t>Femenino</t>
  </si>
  <si>
    <t>Masculino</t>
  </si>
  <si>
    <t>Técnico</t>
  </si>
  <si>
    <t>Postgrado</t>
  </si>
  <si>
    <t>Profesional</t>
  </si>
  <si>
    <t>Tecnólogo</t>
  </si>
  <si>
    <t>INFORMACIÓN SOCIODEMOGRÁFICA POBLACIÓN TRABAJADORA</t>
  </si>
  <si>
    <t>Código:</t>
  </si>
  <si>
    <t>Población de Trabajadores según Género</t>
  </si>
  <si>
    <t>FRECUENCIA</t>
  </si>
  <si>
    <t>Columna1</t>
  </si>
  <si>
    <t>No.</t>
  </si>
  <si>
    <t>%</t>
  </si>
  <si>
    <t>TOTAL</t>
  </si>
  <si>
    <t>GRUPO ETAREO POR GENERO</t>
  </si>
  <si>
    <t>Columna2</t>
  </si>
  <si>
    <t>Columna3</t>
  </si>
  <si>
    <t>Columna4</t>
  </si>
  <si>
    <t>Columna5</t>
  </si>
  <si>
    <t>Columna6</t>
  </si>
  <si>
    <t>Columna7</t>
  </si>
  <si>
    <t>GRUPO DE EDAD</t>
  </si>
  <si>
    <t>SEXO</t>
  </si>
  <si>
    <t>18 - 27</t>
  </si>
  <si>
    <t>28 - 37</t>
  </si>
  <si>
    <t>38 - 47</t>
  </si>
  <si>
    <t>48 - 58</t>
  </si>
  <si>
    <t>mas de 58</t>
  </si>
  <si>
    <t>Total</t>
  </si>
  <si>
    <t>ESTADO CIVIL POBLACION TRABAJADORA</t>
  </si>
  <si>
    <t>N.</t>
  </si>
  <si>
    <t>SOLTERO</t>
  </si>
  <si>
    <t>SEPARADO</t>
  </si>
  <si>
    <t>NIVEL DE ESCOLARIDAD TRABAJADORES</t>
  </si>
  <si>
    <t>NIVEL EDUCATIVO</t>
  </si>
  <si>
    <t>Primaria</t>
  </si>
  <si>
    <t>Secundaria</t>
  </si>
  <si>
    <t>GRUPO DE EDADES</t>
  </si>
  <si>
    <t>uníon libre</t>
  </si>
  <si>
    <t>CASADO</t>
  </si>
  <si>
    <t>PERFIL SOCIODEMOGRÁFICO DE LOS EMPLEADOS</t>
  </si>
  <si>
    <t>Versión:</t>
  </si>
  <si>
    <t>Fecha:</t>
  </si>
  <si>
    <t>Version : 01</t>
  </si>
  <si>
    <t>Codigo:  SST-DO-10</t>
  </si>
  <si>
    <t xml:space="preserve"> Fecha: Enero 2025</t>
  </si>
  <si>
    <t>SST-DO-10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</si>
</sst>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€&quot;_-;\-* #,##0.00\ &quot;€&quot;_-;_-* &quot;-&quot;??\ &quot;€&quot;_-;_-@_-"/>
    <numFmt numFmtId="165" formatCode="_-[$$-240A]\ * #,##0_-;\-[$$-240A]\ * #,##0_-;_-[$$-240A]\ 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15">
    <xf numFmtId="0" fontId="0" fillId="0" borderId="0" xfId="0"/>
    <xf numFmtId="0" fontId="3" fillId="2" borderId="0" xfId="0" applyFont="1" applyFill="1"/>
    <xf numFmtId="14" fontId="4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Protection="1">
      <protection locked="0"/>
    </xf>
    <xf numFmtId="0" fontId="3" fillId="2" borderId="0" xfId="0" applyFont="1" applyFill="1" applyProtection="1">
      <protection locked="0"/>
    </xf>
    <xf numFmtId="1" fontId="3" fillId="2" borderId="1" xfId="0" applyNumberFormat="1" applyFont="1" applyFill="1" applyBorder="1"/>
    <xf numFmtId="0" fontId="6" fillId="3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/>
      <protection locked="0"/>
    </xf>
    <xf numFmtId="0" fontId="0" fillId="0" borderId="1" xfId="0" applyBorder="1"/>
    <xf numFmtId="0" fontId="9" fillId="0" borderId="1" xfId="0" applyFont="1" applyBorder="1"/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/>
    <xf numFmtId="0" fontId="0" fillId="0" borderId="1" xfId="0" applyBorder="1" applyAlignment="1">
      <alignment horizontal="center"/>
    </xf>
    <xf numFmtId="9" fontId="7" fillId="0" borderId="3" xfId="2" applyFont="1" applyBorder="1" applyAlignment="1">
      <alignment horizontal="center"/>
    </xf>
    <xf numFmtId="0" fontId="9" fillId="0" borderId="13" xfId="0" applyFont="1" applyBorder="1" applyAlignment="1">
      <alignment horizontal="right"/>
    </xf>
    <xf numFmtId="0" fontId="0" fillId="0" borderId="2" xfId="0" applyBorder="1" applyAlignment="1">
      <alignment horizontal="center"/>
    </xf>
    <xf numFmtId="9" fontId="0" fillId="0" borderId="8" xfId="0" applyNumberFormat="1" applyBorder="1" applyAlignment="1">
      <alignment horizontal="center"/>
    </xf>
    <xf numFmtId="0" fontId="9" fillId="5" borderId="0" xfId="0" applyFont="1" applyFill="1" applyAlignment="1">
      <alignment horizontal="center"/>
    </xf>
    <xf numFmtId="0" fontId="9" fillId="0" borderId="12" xfId="0" applyFont="1" applyBorder="1" applyAlignment="1">
      <alignment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9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9" fontId="7" fillId="0" borderId="1" xfId="2" applyFon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0" fillId="0" borderId="4" xfId="0" applyBorder="1"/>
    <xf numFmtId="0" fontId="9" fillId="0" borderId="2" xfId="0" applyFont="1" applyBorder="1" applyAlignment="1">
      <alignment horizontal="center"/>
    </xf>
    <xf numFmtId="9" fontId="9" fillId="0" borderId="2" xfId="2" applyFont="1" applyBorder="1" applyAlignment="1">
      <alignment horizontal="center"/>
    </xf>
    <xf numFmtId="9" fontId="9" fillId="0" borderId="2" xfId="0" applyNumberFormat="1" applyFont="1" applyBorder="1" applyAlignment="1">
      <alignment horizontal="center"/>
    </xf>
    <xf numFmtId="9" fontId="9" fillId="0" borderId="8" xfId="0" applyNumberFormat="1" applyFont="1" applyBorder="1" applyAlignment="1">
      <alignment horizontal="center"/>
    </xf>
    <xf numFmtId="0" fontId="9" fillId="0" borderId="0" xfId="0" applyFont="1" applyAlignment="1">
      <alignment vertical="center"/>
    </xf>
    <xf numFmtId="0" fontId="10" fillId="0" borderId="4" xfId="0" applyFont="1" applyBorder="1"/>
    <xf numFmtId="0" fontId="9" fillId="0" borderId="2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0" fontId="9" fillId="0" borderId="1" xfId="0" applyNumberFormat="1" applyFont="1" applyBorder="1"/>
    <xf numFmtId="0" fontId="9" fillId="0" borderId="1" xfId="0" applyFont="1" applyBorder="1" applyAlignment="1">
      <alignment horizontal="left"/>
    </xf>
    <xf numFmtId="0" fontId="11" fillId="0" borderId="1" xfId="0" applyFont="1" applyBorder="1"/>
    <xf numFmtId="0" fontId="9" fillId="0" borderId="2" xfId="0" applyFont="1" applyBorder="1"/>
    <xf numFmtId="9" fontId="9" fillId="0" borderId="2" xfId="0" applyNumberFormat="1" applyFont="1" applyBorder="1"/>
    <xf numFmtId="0" fontId="3" fillId="2" borderId="1" xfId="0" applyFont="1" applyFill="1" applyBorder="1"/>
    <xf numFmtId="0" fontId="0" fillId="0" borderId="0" xfId="0" applyAlignment="1">
      <alignment horizontal="center"/>
    </xf>
    <xf numFmtId="0" fontId="0" fillId="5" borderId="0" xfId="0" applyFill="1"/>
    <xf numFmtId="0" fontId="3" fillId="5" borderId="0" xfId="0" applyFont="1" applyFill="1" applyProtection="1">
      <protection locked="0"/>
    </xf>
    <xf numFmtId="0" fontId="0" fillId="5" borderId="1" xfId="0" applyFill="1" applyBorder="1"/>
    <xf numFmtId="0" fontId="3" fillId="5" borderId="1" xfId="0" applyFont="1" applyFill="1" applyBorder="1" applyProtection="1">
      <protection locked="0"/>
    </xf>
    <xf numFmtId="14" fontId="0" fillId="5" borderId="1" xfId="0" applyNumberFormat="1" applyFill="1" applyBorder="1"/>
    <xf numFmtId="1" fontId="3" fillId="5" borderId="1" xfId="0" applyNumberFormat="1" applyFont="1" applyFill="1" applyBorder="1"/>
    <xf numFmtId="0" fontId="3" fillId="5" borderId="1" xfId="0" applyFont="1" applyFill="1" applyBorder="1"/>
    <xf numFmtId="165" fontId="4" fillId="3" borderId="1" xfId="3" applyNumberFormat="1" applyFont="1" applyFill="1" applyBorder="1" applyAlignment="1">
      <alignment horizontal="center" vertical="center" wrapText="1"/>
    </xf>
    <xf numFmtId="165" fontId="0" fillId="5" borderId="1" xfId="3" applyNumberFormat="1" applyFont="1" applyFill="1" applyBorder="1"/>
    <xf numFmtId="165" fontId="0" fillId="0" borderId="1" xfId="3" applyNumberFormat="1" applyFont="1" applyBorder="1"/>
    <xf numFmtId="165" fontId="0" fillId="0" borderId="0" xfId="3" applyNumberFormat="1" applyFont="1"/>
    <xf numFmtId="0" fontId="0" fillId="5" borderId="1" xfId="0" applyFill="1" applyBorder="1" applyAlignment="1">
      <alignment horizontal="center"/>
    </xf>
    <xf numFmtId="0" fontId="3" fillId="5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  <protection locked="0"/>
    </xf>
    <xf numFmtId="14" fontId="0" fillId="5" borderId="1" xfId="0" applyNumberForma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65" fontId="0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17" fontId="9" fillId="0" borderId="3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4" xfId="0" applyFont="1" applyBorder="1" applyAlignment="1">
      <alignment horizontal="center"/>
    </xf>
  </cellXfs>
  <cellStyles count="4">
    <cellStyle name="Moneda" xfId="3" builtinId="4"/>
    <cellStyle name="Normal" xfId="0" builtinId="0"/>
    <cellStyle name="Normal 2" xfId="1" xr:uid="{00000000-0005-0000-0000-000002000000}"/>
    <cellStyle name="Porcentaje" xfId="2" builtinId="5"/>
  </cellStyles>
  <dxfs count="2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419"/>
              <a:t>POBLACION TRABAJADORA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tx>
            <c:strRef>
              <c:f>graficas!$B$8:$B$9</c:f>
              <c:strCache>
                <c:ptCount val="2"/>
                <c:pt idx="0">
                  <c:v>FRECUENCIA</c:v>
                </c:pt>
                <c:pt idx="1">
                  <c:v>No.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AC0-42D3-99C1-EFE855649B7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AC0-42D3-99C1-EFE855649B70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graficas!$A$10:$A$11</c:f>
              <c:strCache>
                <c:ptCount val="2"/>
                <c:pt idx="0">
                  <c:v>Femenino</c:v>
                </c:pt>
                <c:pt idx="1">
                  <c:v>Masculino</c:v>
                </c:pt>
              </c:strCache>
            </c:strRef>
          </c:cat>
          <c:val>
            <c:numRef>
              <c:f>graficas!$B$10:$B$11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C0-42D3-99C1-EFE855649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graficas!$B$24:$B$25</c:f>
              <c:strCache>
                <c:ptCount val="2"/>
                <c:pt idx="0">
                  <c:v>Femenino</c:v>
                </c:pt>
                <c:pt idx="1">
                  <c:v>No.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strRef>
              <c:f>graficas!$A$26:$A$30</c:f>
              <c:strCache>
                <c:ptCount val="5"/>
                <c:pt idx="0">
                  <c:v>18 - 27</c:v>
                </c:pt>
                <c:pt idx="1">
                  <c:v>28 - 37</c:v>
                </c:pt>
                <c:pt idx="2">
                  <c:v>38 - 47</c:v>
                </c:pt>
                <c:pt idx="3">
                  <c:v>48 - 58</c:v>
                </c:pt>
                <c:pt idx="4">
                  <c:v>mas de 58</c:v>
                </c:pt>
              </c:strCache>
            </c:strRef>
          </c:cat>
          <c:val>
            <c:numRef>
              <c:f>graficas!$B$26:$B$30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DE-4709-B789-9F8228045FF3}"/>
            </c:ext>
          </c:extLst>
        </c:ser>
        <c:ser>
          <c:idx val="1"/>
          <c:order val="1"/>
          <c:tx>
            <c:strRef>
              <c:f>graficas!$D$24:$D$25</c:f>
              <c:strCache>
                <c:ptCount val="2"/>
                <c:pt idx="0">
                  <c:v>Masculino</c:v>
                </c:pt>
                <c:pt idx="1">
                  <c:v>No.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cat>
            <c:strRef>
              <c:f>graficas!$A$26:$A$30</c:f>
              <c:strCache>
                <c:ptCount val="5"/>
                <c:pt idx="0">
                  <c:v>18 - 27</c:v>
                </c:pt>
                <c:pt idx="1">
                  <c:v>28 - 37</c:v>
                </c:pt>
                <c:pt idx="2">
                  <c:v>38 - 47</c:v>
                </c:pt>
                <c:pt idx="3">
                  <c:v>48 - 58</c:v>
                </c:pt>
                <c:pt idx="4">
                  <c:v>mas de 58</c:v>
                </c:pt>
              </c:strCache>
            </c:strRef>
          </c:cat>
          <c:val>
            <c:numRef>
              <c:f>graficas!$D$26:$D$30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DE-4709-B789-9F8228045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47221248"/>
        <c:axId val="154321664"/>
        <c:axId val="0"/>
      </c:bar3DChart>
      <c:catAx>
        <c:axId val="247221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54321664"/>
        <c:crosses val="autoZero"/>
        <c:auto val="1"/>
        <c:lblAlgn val="ctr"/>
        <c:lblOffset val="100"/>
        <c:noMultiLvlLbl val="0"/>
      </c:catAx>
      <c:valAx>
        <c:axId val="154321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24722124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/>
          <a:lstStyle/>
          <a:p>
            <a:pPr rtl="0"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</c:dTable>
      <c:spPr>
        <a:noFill/>
        <a:ln w="25400">
          <a:noFill/>
        </a:ln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graficas!$B$55</c:f>
              <c:strCache>
                <c:ptCount val="1"/>
                <c:pt idx="0">
                  <c:v>N.</c:v>
                </c:pt>
              </c:strCache>
            </c:strRef>
          </c:tx>
          <c:spPr>
            <a:solidFill>
              <a:srgbClr val="C00000"/>
            </a:solidFill>
            <a:ln w="25400">
              <a:noFill/>
            </a:ln>
          </c:spPr>
          <c:invertIfNegative val="0"/>
          <c:dLbls>
            <c:spPr>
              <a:solidFill>
                <a:schemeClr val="bg1"/>
              </a:solidFill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graficas!$A$56:$A$61</c:f>
              <c:strCache>
                <c:ptCount val="6"/>
                <c:pt idx="0">
                  <c:v>Primaria</c:v>
                </c:pt>
                <c:pt idx="1">
                  <c:v>Secundaria</c:v>
                </c:pt>
                <c:pt idx="2">
                  <c:v>Técnico</c:v>
                </c:pt>
                <c:pt idx="3">
                  <c:v>Tecnólogo</c:v>
                </c:pt>
                <c:pt idx="4">
                  <c:v>Profesional</c:v>
                </c:pt>
                <c:pt idx="5">
                  <c:v>Postgrado</c:v>
                </c:pt>
              </c:strCache>
            </c:strRef>
          </c:cat>
          <c:val>
            <c:numRef>
              <c:f>graficas!$B$56:$B$61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0C-4AD5-B22B-AA02EBD49C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54335872"/>
        <c:axId val="154415488"/>
        <c:axId val="0"/>
      </c:bar3DChart>
      <c:catAx>
        <c:axId val="154335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54415488"/>
        <c:crosses val="autoZero"/>
        <c:auto val="1"/>
        <c:lblAlgn val="ctr"/>
        <c:lblOffset val="100"/>
        <c:noMultiLvlLbl val="0"/>
      </c:catAx>
      <c:valAx>
        <c:axId val="1544154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54335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C00000"/>
            </a:solidFill>
            <a:ln w="25400">
              <a:noFill/>
            </a:ln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graficas!$A$36:$A$39</c:f>
              <c:strCache>
                <c:ptCount val="4"/>
                <c:pt idx="0">
                  <c:v>uníon libre</c:v>
                </c:pt>
                <c:pt idx="1">
                  <c:v>SOLTERO</c:v>
                </c:pt>
                <c:pt idx="2">
                  <c:v>SEPARADO</c:v>
                </c:pt>
                <c:pt idx="3">
                  <c:v>CASADO</c:v>
                </c:pt>
              </c:strCache>
            </c:strRef>
          </c:cat>
          <c:val>
            <c:numRef>
              <c:f>graficas!$B$36:$B$39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5A-4CE6-BB7C-04DFB2E30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4448640"/>
        <c:axId val="154450176"/>
        <c:axId val="0"/>
      </c:bar3DChart>
      <c:catAx>
        <c:axId val="154448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54450176"/>
        <c:crosses val="autoZero"/>
        <c:auto val="1"/>
        <c:lblAlgn val="ctr"/>
        <c:lblOffset val="100"/>
        <c:noMultiLvlLbl val="0"/>
      </c:catAx>
      <c:valAx>
        <c:axId val="15445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54448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896470</xdr:colOff>
      <xdr:row>0</xdr:row>
      <xdr:rowOff>44824</xdr:rowOff>
    </xdr:from>
    <xdr:to>
      <xdr:col>1</xdr:col>
      <xdr:colOff>437029</xdr:colOff>
      <xdr:row>3</xdr:row>
      <xdr:rowOff>162895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B0C0785-99B3-8924-4995-A1F491AFC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470" y="44824"/>
          <a:ext cx="941294" cy="7231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752475</xdr:colOff>
      <xdr:row>7</xdr:row>
      <xdr:rowOff>47625</xdr:rowOff>
    </xdr:from>
    <xdr:to>
      <xdr:col>9</xdr:col>
      <xdr:colOff>133350</xdr:colOff>
      <xdr:row>18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457200</xdr:colOff>
      <xdr:row>21</xdr:row>
      <xdr:rowOff>47625</xdr:rowOff>
    </xdr:from>
    <xdr:to>
      <xdr:col>13</xdr:col>
      <xdr:colOff>600075</xdr:colOff>
      <xdr:row>31</xdr:row>
      <xdr:rowOff>361950</xdr:rowOff>
    </xdr:to>
    <xdr:graphicFrame macro="">
      <xdr:nvGraphicFramePr>
        <xdr:cNvPr id="3" name="Gráfico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638175</xdr:colOff>
      <xdr:row>54</xdr:row>
      <xdr:rowOff>104775</xdr:rowOff>
    </xdr:from>
    <xdr:to>
      <xdr:col>12</xdr:col>
      <xdr:colOff>466725</xdr:colOff>
      <xdr:row>69</xdr:row>
      <xdr:rowOff>104775</xdr:rowOff>
    </xdr:to>
    <xdr:graphicFrame macro="">
      <xdr:nvGraphicFramePr>
        <xdr:cNvPr id="4" name="Gráfico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342900</xdr:colOff>
      <xdr:row>34</xdr:row>
      <xdr:rowOff>85725</xdr:rowOff>
    </xdr:from>
    <xdr:to>
      <xdr:col>11</xdr:col>
      <xdr:colOff>114300</xdr:colOff>
      <xdr:row>48</xdr:row>
      <xdr:rowOff>85725</xdr:rowOff>
    </xdr:to>
    <xdr:graphicFrame macro="">
      <xdr:nvGraphicFramePr>
        <xdr:cNvPr id="5" name="Gráfico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392206</xdr:colOff>
      <xdr:row>0</xdr:row>
      <xdr:rowOff>0</xdr:rowOff>
    </xdr:from>
    <xdr:to>
      <xdr:col>0</xdr:col>
      <xdr:colOff>1120589</xdr:colOff>
      <xdr:row>2</xdr:row>
      <xdr:rowOff>178611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724DEDB-6C3C-3EF8-B660-4AB57CC38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2206" y="0"/>
          <a:ext cx="728383" cy="55961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8:C13" totalsRowShown="0" headerRowBorderDxfId="25" tableBorderDxfId="24" totalsRowBorderDxfId="23">
  <tableColumns count="3">
    <tableColumn id="1" xr3:uid="{00000000-0010-0000-0000-000001000000}" name="GÉNERO"/>
    <tableColumn id="2" xr3:uid="{00000000-0010-0000-0000-000002000000}" name="FRECUENCIA" dataDxfId="22"/>
    <tableColumn id="3" xr3:uid="{00000000-0010-0000-0000-000003000000}" name="Columna1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2" displayName="Tabla2" ref="A22:G31" totalsRowShown="0" headerRowDxfId="21" headerRowBorderDxfId="20" tableBorderDxfId="19" totalsRowBorderDxfId="18">
  <tableColumns count="7">
    <tableColumn id="1" xr3:uid="{00000000-0010-0000-0100-000001000000}" name="Columna1" dataDxfId="17"/>
    <tableColumn id="2" xr3:uid="{00000000-0010-0000-0100-000002000000}" name="Columna2" dataDxfId="16"/>
    <tableColumn id="3" xr3:uid="{00000000-0010-0000-0100-000003000000}" name="Columna3" dataDxfId="15" dataCellStyle="Porcentaje"/>
    <tableColumn id="4" xr3:uid="{00000000-0010-0000-0100-000004000000}" name="Columna4" dataDxfId="14"/>
    <tableColumn id="5" xr3:uid="{00000000-0010-0000-0100-000005000000}" name="Columna5" dataDxfId="13" dataCellStyle="Porcentaje"/>
    <tableColumn id="6" xr3:uid="{00000000-0010-0000-0100-000006000000}" name="Columna6" dataDxfId="12"/>
    <tableColumn id="7" xr3:uid="{00000000-0010-0000-0100-000007000000}" name="Columna7" dataDxfId="11" dataCellStyle="Porcentaje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4" displayName="Tabla4" ref="A35:C40" totalsRowShown="0" headerRowDxfId="10" headerRowBorderDxfId="9" tableBorderDxfId="8" totalsRowBorderDxfId="7">
  <autoFilter ref="A35:C40" xr:uid="{00000000-0009-0000-0100-000003000000}"/>
  <tableColumns count="3">
    <tableColumn id="1" xr3:uid="{00000000-0010-0000-0200-000001000000}" name="ESTADO CIVIL" dataDxfId="6"/>
    <tableColumn id="2" xr3:uid="{00000000-0010-0000-0200-000002000000}" name="N." dataDxfId="5"/>
    <tableColumn id="3" xr3:uid="{00000000-0010-0000-0200-000003000000}" name="%" dataDxfId="4"/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a3" displayName="Tabla3" ref="A55:C63" totalsRowShown="0" headerRowDxfId="3" tableBorderDxfId="2">
  <autoFilter ref="A55:C63" xr:uid="{00000000-0009-0000-0100-000004000000}"/>
  <tableColumns count="3">
    <tableColumn id="1" xr3:uid="{00000000-0010-0000-0300-000001000000}" name="NIVEL EDUCATIVO"/>
    <tableColumn id="2" xr3:uid="{00000000-0010-0000-0300-000002000000}" name="N." dataDxfId="1"/>
    <tableColumn id="3" xr3:uid="{00000000-0010-0000-0300-000003000000}" name="%" dataDxfId="0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89"/>
  <sheetViews>
    <sheetView tabSelected="1" zoomScale="85" zoomScaleNormal="85" zoomScaleSheetLayoutView="80" workbookViewId="0">
      <pane ySplit="5" topLeftCell="A6" activePane="bottomLeft" state="frozen"/>
      <selection activeCell="C1" sqref="C1"/>
      <selection pane="bottomLeft" activeCell="V5" sqref="V5"/>
    </sheetView>
  </sheetViews>
  <sheetFormatPr baseColWidth="10" defaultRowHeight="15" x14ac:dyDescent="0.25"/>
  <cols>
    <col min="1" max="1" width="21" customWidth="1"/>
    <col min="2" max="2" width="34.5703125" customWidth="1"/>
    <col min="3" max="4" width="14.140625" customWidth="1"/>
    <col min="6" max="6" width="11.42578125" style="1"/>
    <col min="7" max="7" width="26.5703125" customWidth="1"/>
    <col min="8" max="8" width="18.42578125" customWidth="1"/>
    <col min="9" max="9" width="18.140625" customWidth="1"/>
    <col min="10" max="10" width="49.28515625" customWidth="1"/>
    <col min="11" max="11" width="33.42578125" customWidth="1"/>
    <col min="12" max="12" width="37" customWidth="1"/>
    <col min="13" max="13" width="29.85546875" style="49" customWidth="1"/>
    <col min="14" max="14" width="26.42578125" customWidth="1"/>
    <col min="15" max="15" width="14.140625" style="60" bestFit="1" customWidth="1"/>
    <col min="16" max="16" width="13.42578125" customWidth="1"/>
    <col min="17" max="17" width="15.140625" customWidth="1"/>
    <col min="18" max="18" width="17.140625" customWidth="1"/>
    <col min="19" max="19" width="15.85546875" customWidth="1"/>
    <col min="20" max="20" width="21.5703125" customWidth="1"/>
    <col min="21" max="21" width="15.140625" customWidth="1"/>
    <col min="22" max="22" width="18.28515625" customWidth="1"/>
    <col min="24" max="24" width="12.7109375" customWidth="1"/>
    <col min="26" max="26" width="17.140625" customWidth="1"/>
    <col min="27" max="35" width="11.42578125" style="50"/>
  </cols>
  <sheetData>
    <row r="1" spans="1:35" ht="15.75" customHeight="1" x14ac:dyDescent="0.25">
      <c r="A1" s="82"/>
      <c r="B1" s="82"/>
      <c r="C1" s="74" t="s">
        <v>67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6"/>
      <c r="W1" s="112" t="s">
        <v>71</v>
      </c>
      <c r="X1" s="113"/>
      <c r="Y1" s="113"/>
      <c r="Z1" s="114"/>
    </row>
    <row r="2" spans="1:35" ht="15.75" customHeight="1" x14ac:dyDescent="0.25">
      <c r="A2" s="82"/>
      <c r="B2" s="82"/>
      <c r="C2" s="77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9"/>
      <c r="W2" s="112" t="s">
        <v>72</v>
      </c>
      <c r="X2" s="113"/>
      <c r="Y2" s="113"/>
      <c r="Z2" s="114"/>
    </row>
    <row r="3" spans="1:35" ht="15.75" customHeight="1" x14ac:dyDescent="0.25">
      <c r="A3" s="82"/>
      <c r="B3" s="82"/>
      <c r="C3" s="77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9"/>
      <c r="W3" s="112" t="s">
        <v>70</v>
      </c>
      <c r="X3" s="113"/>
      <c r="Y3" s="113"/>
      <c r="Z3" s="114"/>
    </row>
    <row r="4" spans="1:35" ht="15.75" customHeight="1" x14ac:dyDescent="0.25">
      <c r="A4" s="82"/>
      <c r="B4" s="82"/>
      <c r="C4" s="77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9"/>
      <c r="W4" s="71"/>
      <c r="X4" s="72"/>
      <c r="Y4" s="72"/>
      <c r="Z4" s="73"/>
    </row>
    <row r="5" spans="1:35" s="63" customFormat="1" ht="38.25" x14ac:dyDescent="0.25">
      <c r="A5" s="2" t="s">
        <v>15</v>
      </c>
      <c r="B5" s="2" t="s">
        <v>16</v>
      </c>
      <c r="C5" s="3" t="s">
        <v>5</v>
      </c>
      <c r="D5" s="2" t="s">
        <v>26</v>
      </c>
      <c r="E5" s="7" t="s">
        <v>0</v>
      </c>
      <c r="F5" s="3" t="s">
        <v>64</v>
      </c>
      <c r="G5" s="2" t="s">
        <v>24</v>
      </c>
      <c r="H5" s="2" t="s">
        <v>19</v>
      </c>
      <c r="I5" s="2" t="s">
        <v>25</v>
      </c>
      <c r="J5" s="3" t="s">
        <v>11</v>
      </c>
      <c r="K5" s="2" t="s">
        <v>9</v>
      </c>
      <c r="L5" s="2" t="s">
        <v>21</v>
      </c>
      <c r="M5" s="2" t="s">
        <v>20</v>
      </c>
      <c r="N5" s="2" t="s">
        <v>22</v>
      </c>
      <c r="O5" s="57" t="s">
        <v>10</v>
      </c>
      <c r="P5" s="3" t="s">
        <v>6</v>
      </c>
      <c r="Q5" s="3" t="s">
        <v>17</v>
      </c>
      <c r="R5" s="3" t="s">
        <v>3</v>
      </c>
      <c r="S5" s="3" t="s">
        <v>4</v>
      </c>
      <c r="T5" s="3" t="s">
        <v>2</v>
      </c>
      <c r="U5" s="3" t="s">
        <v>1</v>
      </c>
      <c r="V5" s="3" t="s">
        <v>18</v>
      </c>
      <c r="W5" s="3" t="s">
        <v>13</v>
      </c>
      <c r="X5" s="3" t="s">
        <v>14</v>
      </c>
      <c r="Y5" s="3" t="s">
        <v>12</v>
      </c>
      <c r="Z5" s="3" t="s">
        <v>23</v>
      </c>
      <c r="AA5" s="62"/>
      <c r="AB5" s="62"/>
      <c r="AC5" s="62"/>
      <c r="AD5" s="62"/>
      <c r="AE5" s="62"/>
      <c r="AF5" s="62"/>
      <c r="AG5" s="62"/>
      <c r="AH5" s="62"/>
      <c r="AI5" s="62"/>
    </row>
    <row r="6" spans="1:35" s="70" customFormat="1" x14ac:dyDescent="0.25">
      <c r="A6" s="64"/>
      <c r="B6" s="64"/>
      <c r="C6" s="65"/>
      <c r="D6" s="66"/>
      <c r="E6" s="67"/>
      <c r="F6" s="68"/>
      <c r="G6" s="64"/>
      <c r="H6" s="64"/>
      <c r="I6" s="64"/>
      <c r="J6" s="64"/>
      <c r="K6" s="64"/>
      <c r="L6" s="64"/>
      <c r="M6" s="64"/>
      <c r="N6" s="64"/>
      <c r="O6" s="69"/>
      <c r="P6" s="65"/>
      <c r="Q6" s="64"/>
      <c r="R6" s="64"/>
      <c r="S6" s="64"/>
      <c r="T6" s="65"/>
      <c r="U6" s="65"/>
      <c r="V6" s="64"/>
      <c r="W6" s="64"/>
      <c r="X6" s="65"/>
      <c r="Y6" s="65"/>
      <c r="Z6" s="65"/>
    </row>
    <row r="7" spans="1:35" s="70" customFormat="1" x14ac:dyDescent="0.25">
      <c r="A7" s="64"/>
      <c r="B7" s="64"/>
      <c r="C7" s="65"/>
      <c r="D7" s="66"/>
      <c r="E7" s="67"/>
      <c r="F7" s="68"/>
      <c r="G7" s="64"/>
      <c r="H7" s="64"/>
      <c r="I7" s="64"/>
      <c r="J7" s="64"/>
      <c r="K7" s="64"/>
      <c r="L7" s="64"/>
      <c r="M7" s="64"/>
      <c r="N7" s="64"/>
      <c r="O7" s="69"/>
      <c r="P7" s="65"/>
      <c r="Q7" s="64"/>
      <c r="R7" s="64"/>
      <c r="S7" s="64"/>
      <c r="T7" s="65"/>
      <c r="U7" s="65"/>
      <c r="V7" s="64"/>
      <c r="W7" s="64"/>
      <c r="X7" s="65"/>
      <c r="Y7" s="65"/>
      <c r="Z7" s="65"/>
    </row>
    <row r="8" spans="1:35" s="70" customFormat="1" x14ac:dyDescent="0.25">
      <c r="A8" s="64"/>
      <c r="B8" s="64"/>
      <c r="C8" s="65"/>
      <c r="D8" s="66"/>
      <c r="E8" s="67"/>
      <c r="F8" s="68"/>
      <c r="G8" s="64"/>
      <c r="H8" s="64"/>
      <c r="I8" s="64"/>
      <c r="J8" s="64"/>
      <c r="K8" s="64"/>
      <c r="L8" s="64"/>
      <c r="M8" s="64"/>
      <c r="N8" s="64"/>
      <c r="O8" s="69"/>
      <c r="P8" s="65"/>
      <c r="Q8" s="64"/>
      <c r="R8" s="64"/>
      <c r="S8" s="64"/>
      <c r="T8" s="65"/>
      <c r="U8" s="65"/>
      <c r="V8" s="64"/>
      <c r="W8" s="64"/>
      <c r="X8" s="65"/>
      <c r="Y8" s="65"/>
      <c r="Z8" s="65"/>
    </row>
    <row r="9" spans="1:35" s="70" customFormat="1" x14ac:dyDescent="0.25">
      <c r="A9" s="64"/>
      <c r="B9" s="64"/>
      <c r="C9" s="65"/>
      <c r="D9" s="66"/>
      <c r="E9" s="67"/>
      <c r="F9" s="68"/>
      <c r="G9" s="64"/>
      <c r="H9" s="64"/>
      <c r="I9" s="64"/>
      <c r="J9" s="64"/>
      <c r="K9" s="64"/>
      <c r="L9" s="64"/>
      <c r="M9" s="64"/>
      <c r="N9" s="64"/>
      <c r="O9" s="69"/>
      <c r="P9" s="65"/>
      <c r="Q9" s="64"/>
      <c r="R9" s="64"/>
      <c r="S9" s="64"/>
      <c r="T9" s="65"/>
      <c r="U9" s="65"/>
      <c r="V9" s="64"/>
      <c r="W9" s="64"/>
      <c r="X9" s="65"/>
      <c r="Y9" s="65"/>
      <c r="Z9" s="65"/>
    </row>
    <row r="10" spans="1:35" s="70" customFormat="1" x14ac:dyDescent="0.25">
      <c r="A10" s="64"/>
      <c r="B10" s="64"/>
      <c r="C10" s="65"/>
      <c r="D10" s="66"/>
      <c r="E10" s="67"/>
      <c r="F10" s="68"/>
      <c r="G10" s="64"/>
      <c r="H10" s="64"/>
      <c r="I10" s="64"/>
      <c r="J10" s="64"/>
      <c r="K10" s="64"/>
      <c r="L10" s="64"/>
      <c r="M10" s="64"/>
      <c r="N10" s="64"/>
      <c r="O10" s="69"/>
      <c r="P10" s="65"/>
      <c r="Q10" s="64"/>
      <c r="R10" s="64"/>
      <c r="S10" s="64"/>
      <c r="T10" s="65"/>
      <c r="U10" s="65"/>
      <c r="V10" s="64"/>
      <c r="W10" s="64"/>
      <c r="X10" s="65"/>
      <c r="Y10" s="65"/>
      <c r="Z10" s="65"/>
    </row>
    <row r="11" spans="1:35" s="70" customFormat="1" x14ac:dyDescent="0.25">
      <c r="A11" s="64"/>
      <c r="B11" s="64"/>
      <c r="C11" s="65"/>
      <c r="D11" s="66"/>
      <c r="E11" s="67"/>
      <c r="F11" s="68"/>
      <c r="G11" s="64"/>
      <c r="H11" s="64"/>
      <c r="I11" s="64"/>
      <c r="J11" s="64"/>
      <c r="K11" s="64"/>
      <c r="L11" s="64"/>
      <c r="M11" s="64"/>
      <c r="N11" s="64"/>
      <c r="O11" s="69"/>
      <c r="P11" s="65"/>
      <c r="Q11" s="64"/>
      <c r="R11" s="64"/>
      <c r="S11" s="64"/>
      <c r="T11" s="65"/>
      <c r="U11" s="65"/>
      <c r="V11" s="64"/>
      <c r="W11" s="64"/>
      <c r="X11" s="65"/>
      <c r="Y11" s="65"/>
      <c r="Z11" s="65"/>
    </row>
    <row r="12" spans="1:35" s="70" customFormat="1" x14ac:dyDescent="0.25">
      <c r="A12" s="64"/>
      <c r="B12" s="64"/>
      <c r="C12" s="65"/>
      <c r="D12" s="66"/>
      <c r="E12" s="67"/>
      <c r="F12" s="68"/>
      <c r="G12" s="64"/>
      <c r="H12" s="64"/>
      <c r="I12" s="64"/>
      <c r="J12" s="64"/>
      <c r="K12" s="64"/>
      <c r="L12" s="64"/>
      <c r="M12" s="64"/>
      <c r="N12" s="64"/>
      <c r="O12" s="69"/>
      <c r="P12" s="65"/>
      <c r="Q12" s="64"/>
      <c r="R12" s="64"/>
      <c r="S12" s="64"/>
      <c r="T12" s="65"/>
      <c r="U12" s="65"/>
      <c r="V12" s="64"/>
      <c r="W12" s="64"/>
      <c r="X12" s="65"/>
      <c r="Y12" s="65"/>
      <c r="Z12" s="65"/>
    </row>
    <row r="13" spans="1:35" s="70" customFormat="1" x14ac:dyDescent="0.25">
      <c r="A13" s="64"/>
      <c r="B13" s="64"/>
      <c r="C13" s="65"/>
      <c r="D13" s="66"/>
      <c r="E13" s="67"/>
      <c r="F13" s="68"/>
      <c r="G13" s="64"/>
      <c r="H13" s="64"/>
      <c r="I13" s="64"/>
      <c r="J13" s="64"/>
      <c r="K13" s="64"/>
      <c r="L13" s="64"/>
      <c r="M13" s="64"/>
      <c r="N13" s="64"/>
      <c r="O13" s="69"/>
      <c r="P13" s="65"/>
      <c r="Q13" s="64"/>
      <c r="R13" s="64"/>
      <c r="S13" s="64"/>
      <c r="T13" s="65"/>
      <c r="U13" s="65"/>
      <c r="V13" s="64"/>
      <c r="W13" s="64"/>
      <c r="X13" s="65"/>
      <c r="Y13" s="65"/>
      <c r="Z13" s="65"/>
    </row>
    <row r="14" spans="1:35" s="70" customFormat="1" x14ac:dyDescent="0.25">
      <c r="A14" s="64"/>
      <c r="B14" s="64"/>
      <c r="C14" s="65"/>
      <c r="D14" s="66"/>
      <c r="E14" s="67"/>
      <c r="F14" s="68"/>
      <c r="G14" s="64"/>
      <c r="H14" s="64"/>
      <c r="I14" s="64"/>
      <c r="J14" s="64"/>
      <c r="K14" s="64"/>
      <c r="L14" s="64"/>
      <c r="M14" s="64"/>
      <c r="N14" s="64"/>
      <c r="O14" s="69"/>
      <c r="P14" s="65"/>
      <c r="Q14" s="64"/>
      <c r="R14" s="64"/>
      <c r="S14" s="64"/>
      <c r="T14" s="65"/>
      <c r="U14" s="65"/>
      <c r="V14" s="64"/>
      <c r="W14" s="64"/>
      <c r="X14" s="65"/>
      <c r="Y14" s="65"/>
      <c r="Z14" s="65"/>
    </row>
    <row r="15" spans="1:35" s="70" customFormat="1" x14ac:dyDescent="0.25">
      <c r="A15" s="64"/>
      <c r="B15" s="64"/>
      <c r="C15" s="65"/>
      <c r="D15" s="66"/>
      <c r="E15" s="67"/>
      <c r="F15" s="68"/>
      <c r="G15" s="64"/>
      <c r="H15" s="64"/>
      <c r="I15" s="64"/>
      <c r="J15" s="64"/>
      <c r="K15" s="64"/>
      <c r="L15" s="64"/>
      <c r="M15" s="64"/>
      <c r="N15" s="64"/>
      <c r="O15" s="69"/>
      <c r="P15" s="65"/>
      <c r="Q15" s="64"/>
      <c r="R15" s="64"/>
      <c r="S15" s="64"/>
      <c r="T15" s="65"/>
      <c r="U15" s="65"/>
      <c r="V15" s="64"/>
      <c r="W15" s="64"/>
      <c r="X15" s="65"/>
      <c r="Y15" s="65"/>
      <c r="Z15" s="65"/>
    </row>
    <row r="16" spans="1:35" s="70" customFormat="1" x14ac:dyDescent="0.25">
      <c r="A16" s="64"/>
      <c r="B16" s="64"/>
      <c r="C16" s="65"/>
      <c r="D16" s="66"/>
      <c r="E16" s="67"/>
      <c r="F16" s="68"/>
      <c r="G16" s="64"/>
      <c r="H16" s="64"/>
      <c r="I16" s="64"/>
      <c r="J16" s="64"/>
      <c r="K16" s="64"/>
      <c r="L16" s="64"/>
      <c r="M16" s="64"/>
      <c r="N16" s="64"/>
      <c r="O16" s="69"/>
      <c r="P16" s="65"/>
      <c r="Q16" s="64"/>
      <c r="R16" s="64"/>
      <c r="S16" s="64"/>
      <c r="U16" s="65"/>
      <c r="V16" s="64"/>
      <c r="W16" s="64"/>
      <c r="X16" s="65"/>
      <c r="Y16" s="65"/>
      <c r="Z16" s="65"/>
    </row>
    <row r="17" spans="1:26" s="70" customFormat="1" x14ac:dyDescent="0.25">
      <c r="A17" s="64"/>
      <c r="B17" s="64"/>
      <c r="C17" s="65"/>
      <c r="D17" s="66"/>
      <c r="E17" s="67"/>
      <c r="F17" s="68"/>
      <c r="G17" s="64"/>
      <c r="H17" s="64"/>
      <c r="I17" s="64"/>
      <c r="J17" s="64"/>
      <c r="K17" s="64"/>
      <c r="L17" s="64"/>
      <c r="M17" s="64"/>
      <c r="N17" s="64"/>
      <c r="O17" s="69"/>
      <c r="P17" s="65"/>
      <c r="Q17" s="64"/>
      <c r="R17" s="64"/>
      <c r="S17" s="64"/>
      <c r="T17" s="65"/>
      <c r="U17" s="65"/>
      <c r="V17" s="64"/>
      <c r="W17" s="64"/>
      <c r="X17" s="65"/>
      <c r="Y17" s="65"/>
      <c r="Z17" s="65"/>
    </row>
    <row r="18" spans="1:26" s="70" customFormat="1" x14ac:dyDescent="0.25">
      <c r="A18" s="64"/>
      <c r="B18" s="64"/>
      <c r="C18" s="65"/>
      <c r="D18" s="66"/>
      <c r="E18" s="67"/>
      <c r="F18" s="68"/>
      <c r="G18" s="64"/>
      <c r="H18" s="64"/>
      <c r="I18" s="64"/>
      <c r="J18" s="64"/>
      <c r="K18" s="64"/>
      <c r="L18" s="64"/>
      <c r="M18" s="64"/>
      <c r="N18" s="64"/>
      <c r="O18" s="69"/>
      <c r="P18" s="65"/>
      <c r="Q18" s="64"/>
      <c r="R18" s="64"/>
      <c r="S18" s="64"/>
      <c r="T18" s="65"/>
      <c r="U18" s="65"/>
      <c r="V18" s="64"/>
      <c r="W18" s="64"/>
      <c r="X18" s="65"/>
      <c r="Y18" s="65"/>
      <c r="Z18" s="65"/>
    </row>
    <row r="19" spans="1:26" s="50" customFormat="1" x14ac:dyDescent="0.25">
      <c r="A19" s="52"/>
      <c r="B19" s="52"/>
      <c r="C19" s="53"/>
      <c r="D19" s="54"/>
      <c r="E19" s="55" t="str">
        <f t="shared" ref="E19:E32" ca="1" si="0">IF(D19&lt;&gt;"",(TODAY()-D19)/365,"")</f>
        <v/>
      </c>
      <c r="F19" s="56"/>
      <c r="G19" s="52"/>
      <c r="H19" s="52"/>
      <c r="I19" s="52"/>
      <c r="J19" s="52"/>
      <c r="K19" s="52"/>
      <c r="L19" s="52"/>
      <c r="M19" s="61"/>
      <c r="N19" s="52"/>
      <c r="O19" s="58"/>
      <c r="P19" s="53"/>
      <c r="Q19" s="52"/>
      <c r="R19" s="52"/>
      <c r="S19" s="52"/>
      <c r="T19" s="53"/>
      <c r="U19" s="53"/>
      <c r="V19" s="52"/>
      <c r="W19" s="52"/>
      <c r="X19" s="53"/>
      <c r="Y19" s="53"/>
      <c r="Z19" s="53"/>
    </row>
    <row r="20" spans="1:26" s="50" customFormat="1" x14ac:dyDescent="0.25">
      <c r="A20" s="52"/>
      <c r="B20" s="52"/>
      <c r="C20" s="53"/>
      <c r="D20" s="54"/>
      <c r="E20" s="55" t="str">
        <f t="shared" ca="1" si="0"/>
        <v/>
      </c>
      <c r="F20" s="56"/>
      <c r="G20" s="52"/>
      <c r="H20" s="52"/>
      <c r="I20" s="52"/>
      <c r="J20" s="52"/>
      <c r="K20" s="52"/>
      <c r="L20" s="52"/>
      <c r="M20" s="61"/>
      <c r="N20" s="52"/>
      <c r="O20" s="58"/>
      <c r="P20" s="53"/>
      <c r="Q20" s="52"/>
      <c r="R20" s="52"/>
      <c r="S20" s="52"/>
      <c r="T20" s="53"/>
      <c r="U20" s="53"/>
      <c r="V20" s="52"/>
      <c r="W20" s="52"/>
      <c r="X20" s="53"/>
      <c r="Y20" s="53"/>
      <c r="Z20" s="53"/>
    </row>
    <row r="21" spans="1:26" s="50" customFormat="1" x14ac:dyDescent="0.25">
      <c r="A21" s="52"/>
      <c r="B21" s="52"/>
      <c r="C21" s="53"/>
      <c r="D21" s="54"/>
      <c r="E21" s="55" t="str">
        <f t="shared" ca="1" si="0"/>
        <v/>
      </c>
      <c r="F21" s="56"/>
      <c r="G21" s="52"/>
      <c r="H21" s="52"/>
      <c r="I21" s="52"/>
      <c r="J21" s="52"/>
      <c r="K21" s="52"/>
      <c r="L21" s="52"/>
      <c r="M21" s="61"/>
      <c r="N21" s="52"/>
      <c r="O21" s="58"/>
      <c r="P21" s="53"/>
      <c r="Q21" s="52"/>
      <c r="R21" s="52"/>
      <c r="S21" s="52"/>
      <c r="T21" s="53"/>
      <c r="U21" s="53"/>
      <c r="V21" s="52"/>
      <c r="W21" s="52"/>
      <c r="X21" s="53"/>
      <c r="Y21" s="53"/>
      <c r="Z21" s="53"/>
    </row>
    <row r="22" spans="1:26" s="50" customFormat="1" x14ac:dyDescent="0.25">
      <c r="A22" s="52"/>
      <c r="B22" s="52"/>
      <c r="C22" s="53"/>
      <c r="D22" s="54"/>
      <c r="E22" s="55" t="str">
        <f t="shared" ca="1" si="0"/>
        <v/>
      </c>
      <c r="F22" s="56"/>
      <c r="G22" s="52"/>
      <c r="H22" s="52"/>
      <c r="I22" s="52"/>
      <c r="J22" s="52"/>
      <c r="K22" s="52"/>
      <c r="L22" s="52"/>
      <c r="M22" s="61"/>
      <c r="N22" s="52"/>
      <c r="O22" s="58"/>
      <c r="P22" s="53"/>
      <c r="Q22" s="52"/>
      <c r="R22" s="52"/>
      <c r="S22" s="52"/>
      <c r="T22" s="53"/>
      <c r="U22" s="53"/>
      <c r="V22" s="52"/>
      <c r="W22" s="52"/>
      <c r="X22" s="53"/>
      <c r="Y22" s="53"/>
      <c r="Z22" s="53"/>
    </row>
    <row r="23" spans="1:26" s="50" customFormat="1" x14ac:dyDescent="0.25">
      <c r="A23" s="52"/>
      <c r="B23" s="52"/>
      <c r="C23" s="53"/>
      <c r="D23" s="54"/>
      <c r="E23" s="55" t="str">
        <f t="shared" ca="1" si="0"/>
        <v/>
      </c>
      <c r="F23" s="56"/>
      <c r="G23" s="52"/>
      <c r="H23" s="52"/>
      <c r="I23" s="52"/>
      <c r="J23" s="52"/>
      <c r="K23" s="52"/>
      <c r="L23" s="52"/>
      <c r="M23" s="61"/>
      <c r="N23" s="52"/>
      <c r="O23" s="58"/>
      <c r="P23" s="53"/>
      <c r="Q23" s="52"/>
      <c r="R23" s="52"/>
      <c r="S23" s="52"/>
      <c r="T23" s="53"/>
      <c r="U23" s="53"/>
      <c r="V23" s="52"/>
      <c r="W23" s="52"/>
      <c r="X23" s="53"/>
      <c r="Y23" s="53"/>
      <c r="Z23" s="53"/>
    </row>
    <row r="24" spans="1:26" s="50" customFormat="1" x14ac:dyDescent="0.25">
      <c r="A24" s="52"/>
      <c r="B24" s="52"/>
      <c r="C24" s="53"/>
      <c r="D24" s="54"/>
      <c r="E24" s="55" t="str">
        <f t="shared" ca="1" si="0"/>
        <v/>
      </c>
      <c r="F24" s="56"/>
      <c r="G24" s="52"/>
      <c r="H24" s="52"/>
      <c r="I24" s="52"/>
      <c r="J24" s="52"/>
      <c r="K24" s="52"/>
      <c r="L24" s="52"/>
      <c r="M24" s="61"/>
      <c r="N24" s="52"/>
      <c r="O24" s="58"/>
      <c r="P24" s="53"/>
      <c r="Q24" s="52"/>
      <c r="R24" s="52"/>
      <c r="S24" s="52"/>
      <c r="T24" s="53"/>
      <c r="U24" s="53"/>
      <c r="V24" s="52"/>
      <c r="W24" s="52"/>
      <c r="X24" s="53"/>
      <c r="Y24" s="53"/>
      <c r="Z24" s="53"/>
    </row>
    <row r="25" spans="1:26" s="50" customFormat="1" x14ac:dyDescent="0.25">
      <c r="A25" s="52"/>
      <c r="B25" s="52"/>
      <c r="C25" s="53"/>
      <c r="D25" s="54"/>
      <c r="E25" s="55" t="str">
        <f t="shared" ca="1" si="0"/>
        <v/>
      </c>
      <c r="F25" s="56"/>
      <c r="G25" s="52"/>
      <c r="H25" s="52"/>
      <c r="I25" s="52"/>
      <c r="J25" s="52"/>
      <c r="K25" s="52"/>
      <c r="L25" s="52"/>
      <c r="M25" s="61"/>
      <c r="N25" s="52"/>
      <c r="O25" s="58"/>
      <c r="P25" s="53"/>
      <c r="Q25" s="52"/>
      <c r="R25" s="52"/>
      <c r="S25" s="52"/>
      <c r="T25" s="53"/>
      <c r="U25" s="53"/>
      <c r="V25" s="52"/>
      <c r="W25" s="52"/>
      <c r="X25" s="53"/>
      <c r="Y25" s="53"/>
      <c r="Z25" s="53"/>
    </row>
    <row r="26" spans="1:26" s="50" customFormat="1" x14ac:dyDescent="0.25">
      <c r="A26" s="52"/>
      <c r="B26" s="52"/>
      <c r="C26" s="53"/>
      <c r="D26" s="54"/>
      <c r="E26" s="55" t="str">
        <f t="shared" ca="1" si="0"/>
        <v/>
      </c>
      <c r="F26" s="56"/>
      <c r="G26" s="52"/>
      <c r="H26" s="52"/>
      <c r="I26" s="52"/>
      <c r="J26" s="52"/>
      <c r="K26" s="52"/>
      <c r="L26" s="52"/>
      <c r="M26" s="61"/>
      <c r="N26" s="52"/>
      <c r="O26" s="58"/>
      <c r="P26" s="53"/>
      <c r="Q26" s="52"/>
      <c r="R26" s="52"/>
      <c r="S26" s="52"/>
      <c r="T26" s="53"/>
      <c r="U26" s="53"/>
      <c r="V26" s="52"/>
      <c r="W26" s="52"/>
      <c r="X26" s="53"/>
      <c r="Y26" s="53"/>
      <c r="Z26" s="53"/>
    </row>
    <row r="27" spans="1:26" s="50" customFormat="1" x14ac:dyDescent="0.25">
      <c r="A27" s="52"/>
      <c r="B27" s="52"/>
      <c r="C27" s="53"/>
      <c r="D27" s="54"/>
      <c r="E27" s="55" t="str">
        <f t="shared" ca="1" si="0"/>
        <v/>
      </c>
      <c r="F27" s="56"/>
      <c r="G27" s="52"/>
      <c r="H27" s="52"/>
      <c r="I27" s="52"/>
      <c r="J27" s="52"/>
      <c r="K27" s="52"/>
      <c r="L27" s="52"/>
      <c r="M27" s="61"/>
      <c r="N27" s="52"/>
      <c r="O27" s="58"/>
      <c r="P27" s="53"/>
      <c r="Q27" s="52"/>
      <c r="R27" s="52"/>
      <c r="S27" s="52"/>
      <c r="T27" s="53"/>
      <c r="U27" s="53"/>
      <c r="V27" s="52"/>
      <c r="W27" s="52"/>
      <c r="X27" s="53"/>
      <c r="Y27" s="53"/>
      <c r="Z27" s="53"/>
    </row>
    <row r="28" spans="1:26" s="50" customFormat="1" x14ac:dyDescent="0.25">
      <c r="A28" s="52"/>
      <c r="B28" s="52"/>
      <c r="C28" s="53"/>
      <c r="D28" s="54"/>
      <c r="E28" s="55" t="str">
        <f t="shared" ca="1" si="0"/>
        <v/>
      </c>
      <c r="F28" s="56"/>
      <c r="G28" s="52"/>
      <c r="H28" s="52"/>
      <c r="I28" s="52"/>
      <c r="J28" s="52"/>
      <c r="K28" s="52"/>
      <c r="L28" s="52"/>
      <c r="M28" s="61"/>
      <c r="N28" s="52"/>
      <c r="O28" s="58"/>
      <c r="P28" s="53"/>
      <c r="Q28" s="52"/>
      <c r="R28" s="52"/>
      <c r="S28" s="52"/>
      <c r="T28" s="53"/>
      <c r="U28" s="53"/>
      <c r="V28" s="52"/>
      <c r="W28" s="52"/>
      <c r="X28" s="53"/>
      <c r="Y28" s="53"/>
      <c r="Z28" s="53"/>
    </row>
    <row r="29" spans="1:26" s="50" customFormat="1" x14ac:dyDescent="0.25">
      <c r="A29" s="52"/>
      <c r="B29" s="52"/>
      <c r="C29" s="53"/>
      <c r="D29" s="54"/>
      <c r="E29" s="55" t="str">
        <f t="shared" ca="1" si="0"/>
        <v/>
      </c>
      <c r="F29" s="56"/>
      <c r="G29" s="52"/>
      <c r="H29" s="52"/>
      <c r="I29" s="52"/>
      <c r="J29" s="52"/>
      <c r="K29" s="52"/>
      <c r="L29" s="52"/>
      <c r="M29" s="61"/>
      <c r="N29" s="52"/>
      <c r="O29" s="58"/>
      <c r="P29" s="53"/>
      <c r="Q29" s="52"/>
      <c r="R29" s="52"/>
      <c r="S29" s="52"/>
      <c r="T29" s="53"/>
      <c r="U29" s="53"/>
      <c r="V29" s="52"/>
      <c r="W29" s="52"/>
      <c r="X29" s="53"/>
      <c r="Y29" s="53"/>
      <c r="Z29" s="53"/>
    </row>
    <row r="30" spans="1:26" s="50" customFormat="1" x14ac:dyDescent="0.25">
      <c r="A30" s="52"/>
      <c r="B30" s="52"/>
      <c r="C30" s="53"/>
      <c r="D30" s="54"/>
      <c r="E30" s="55" t="str">
        <f t="shared" ca="1" si="0"/>
        <v/>
      </c>
      <c r="F30" s="56"/>
      <c r="G30" s="52"/>
      <c r="H30" s="52"/>
      <c r="I30" s="52"/>
      <c r="J30" s="52"/>
      <c r="K30" s="52"/>
      <c r="L30" s="52"/>
      <c r="M30" s="61"/>
      <c r="N30" s="52"/>
      <c r="O30" s="58"/>
      <c r="P30" s="53"/>
      <c r="Q30" s="52"/>
      <c r="R30" s="52"/>
      <c r="S30" s="52"/>
      <c r="T30" s="53"/>
      <c r="U30" s="53"/>
      <c r="V30" s="52"/>
      <c r="W30" s="52"/>
      <c r="X30" s="53"/>
      <c r="Y30" s="53"/>
      <c r="Z30" s="53"/>
    </row>
    <row r="31" spans="1:26" s="50" customFormat="1" x14ac:dyDescent="0.25">
      <c r="A31" s="52"/>
      <c r="B31" s="52"/>
      <c r="C31" s="53"/>
      <c r="D31" s="52"/>
      <c r="E31" s="55" t="str">
        <f t="shared" ca="1" si="0"/>
        <v/>
      </c>
      <c r="F31" s="56"/>
      <c r="G31" s="52"/>
      <c r="H31" s="52"/>
      <c r="I31" s="52"/>
      <c r="J31" s="52"/>
      <c r="K31" s="52"/>
      <c r="L31" s="52"/>
      <c r="M31" s="61"/>
      <c r="N31" s="52"/>
      <c r="O31" s="58"/>
      <c r="P31" s="53"/>
      <c r="Q31" s="52"/>
      <c r="R31" s="52"/>
      <c r="S31" s="52"/>
      <c r="T31" s="53"/>
      <c r="U31" s="53"/>
      <c r="V31" s="52"/>
      <c r="W31" s="52"/>
      <c r="X31" s="53"/>
      <c r="Y31" s="53"/>
      <c r="Z31" s="53"/>
    </row>
    <row r="32" spans="1:26" s="50" customFormat="1" x14ac:dyDescent="0.25">
      <c r="A32" s="52"/>
      <c r="B32" s="52"/>
      <c r="C32" s="53"/>
      <c r="D32" s="52"/>
      <c r="E32" s="55" t="str">
        <f t="shared" ca="1" si="0"/>
        <v/>
      </c>
      <c r="F32" s="56"/>
      <c r="G32" s="52"/>
      <c r="H32" s="52"/>
      <c r="I32" s="52"/>
      <c r="J32" s="52"/>
      <c r="K32" s="52"/>
      <c r="L32" s="52"/>
      <c r="M32" s="61"/>
      <c r="N32" s="52"/>
      <c r="O32" s="58"/>
      <c r="P32" s="53"/>
      <c r="Q32" s="52"/>
      <c r="R32" s="52"/>
      <c r="S32" s="52"/>
      <c r="T32" s="53"/>
      <c r="U32" s="53"/>
      <c r="V32" s="52"/>
      <c r="W32" s="52"/>
      <c r="X32" s="53"/>
      <c r="Y32" s="53"/>
      <c r="Z32" s="53"/>
    </row>
    <row r="33" spans="1:26" s="50" customFormat="1" x14ac:dyDescent="0.25">
      <c r="A33" s="52"/>
      <c r="B33" s="52"/>
      <c r="C33" s="53"/>
      <c r="D33" s="54"/>
      <c r="E33" s="55" t="str">
        <f t="shared" ref="E33:E59" ca="1" si="1">IF(D33&lt;&gt;"",(TODAY()-D33)/365,"")</f>
        <v/>
      </c>
      <c r="F33" s="56"/>
      <c r="G33" s="52"/>
      <c r="H33" s="52"/>
      <c r="I33" s="52"/>
      <c r="J33" s="52"/>
      <c r="K33" s="52"/>
      <c r="L33" s="52"/>
      <c r="M33" s="61"/>
      <c r="N33" s="52"/>
      <c r="O33" s="58"/>
      <c r="P33" s="53"/>
      <c r="Q33" s="52"/>
      <c r="R33" s="52"/>
      <c r="S33" s="52"/>
      <c r="T33" s="53"/>
      <c r="U33" s="53"/>
      <c r="V33" s="52"/>
      <c r="W33" s="52"/>
      <c r="X33" s="53"/>
      <c r="Y33" s="53"/>
      <c r="Z33" s="53"/>
    </row>
    <row r="34" spans="1:26" s="50" customFormat="1" x14ac:dyDescent="0.25">
      <c r="A34" s="52"/>
      <c r="B34" s="52"/>
      <c r="C34" s="53"/>
      <c r="D34" s="52"/>
      <c r="E34" s="55" t="str">
        <f t="shared" ca="1" si="1"/>
        <v/>
      </c>
      <c r="F34" s="56"/>
      <c r="G34" s="52"/>
      <c r="H34" s="52"/>
      <c r="I34" s="52"/>
      <c r="J34" s="52"/>
      <c r="K34" s="52"/>
      <c r="L34" s="52"/>
      <c r="M34" s="61"/>
      <c r="N34" s="52"/>
      <c r="O34" s="58"/>
      <c r="P34" s="53"/>
      <c r="Q34" s="52"/>
      <c r="R34" s="52"/>
      <c r="S34" s="52"/>
      <c r="T34" s="53"/>
      <c r="U34" s="53"/>
      <c r="V34" s="52"/>
      <c r="W34" s="52"/>
      <c r="X34" s="53"/>
      <c r="Y34" s="53"/>
      <c r="Z34" s="53"/>
    </row>
    <row r="35" spans="1:26" s="50" customFormat="1" x14ac:dyDescent="0.25">
      <c r="A35" s="52"/>
      <c r="B35" s="52"/>
      <c r="C35" s="53"/>
      <c r="D35" s="52"/>
      <c r="E35" s="55" t="str">
        <f t="shared" ca="1" si="1"/>
        <v/>
      </c>
      <c r="F35" s="56"/>
      <c r="G35" s="52"/>
      <c r="H35" s="52"/>
      <c r="I35" s="52"/>
      <c r="J35" s="52"/>
      <c r="K35" s="52"/>
      <c r="L35" s="52"/>
      <c r="M35" s="61"/>
      <c r="N35" s="52"/>
      <c r="O35" s="58"/>
      <c r="P35" s="53"/>
      <c r="Q35" s="52"/>
      <c r="R35" s="52"/>
      <c r="S35" s="52"/>
      <c r="T35" s="53"/>
      <c r="U35" s="53"/>
      <c r="V35" s="52"/>
      <c r="W35" s="52"/>
      <c r="X35" s="53"/>
      <c r="Y35" s="53"/>
      <c r="Z35" s="53"/>
    </row>
    <row r="36" spans="1:26" s="50" customFormat="1" x14ac:dyDescent="0.25">
      <c r="A36" s="52"/>
      <c r="B36" s="52"/>
      <c r="C36" s="53"/>
      <c r="D36" s="52"/>
      <c r="E36" s="55" t="str">
        <f t="shared" ca="1" si="1"/>
        <v/>
      </c>
      <c r="F36" s="56"/>
      <c r="G36" s="52"/>
      <c r="H36" s="52"/>
      <c r="I36" s="52"/>
      <c r="J36" s="52"/>
      <c r="K36" s="52"/>
      <c r="L36" s="52"/>
      <c r="M36" s="61"/>
      <c r="N36" s="52"/>
      <c r="O36" s="58"/>
      <c r="P36" s="53"/>
      <c r="Q36" s="52"/>
      <c r="R36" s="52"/>
      <c r="S36" s="52"/>
      <c r="T36" s="53"/>
      <c r="U36" s="53"/>
      <c r="V36" s="52"/>
      <c r="W36" s="52"/>
      <c r="X36" s="53"/>
      <c r="Y36" s="53"/>
      <c r="Z36" s="53"/>
    </row>
    <row r="37" spans="1:26" s="50" customFormat="1" x14ac:dyDescent="0.25">
      <c r="A37" s="52"/>
      <c r="B37" s="52"/>
      <c r="C37" s="53"/>
      <c r="D37" s="52"/>
      <c r="E37" s="55" t="str">
        <f t="shared" ca="1" si="1"/>
        <v/>
      </c>
      <c r="F37" s="56"/>
      <c r="G37" s="52"/>
      <c r="H37" s="52"/>
      <c r="I37" s="52"/>
      <c r="J37" s="52"/>
      <c r="K37" s="52"/>
      <c r="L37" s="52"/>
      <c r="M37" s="61"/>
      <c r="N37" s="52"/>
      <c r="O37" s="58"/>
      <c r="P37" s="53"/>
      <c r="Q37" s="52"/>
      <c r="R37" s="52"/>
      <c r="S37" s="52"/>
      <c r="T37" s="53"/>
      <c r="U37" s="53"/>
      <c r="V37" s="52"/>
      <c r="W37" s="52"/>
      <c r="X37" s="53"/>
      <c r="Y37" s="53"/>
      <c r="Z37" s="53"/>
    </row>
    <row r="38" spans="1:26" s="50" customFormat="1" x14ac:dyDescent="0.25">
      <c r="A38" s="52"/>
      <c r="B38" s="52"/>
      <c r="C38" s="53"/>
      <c r="D38" s="52"/>
      <c r="E38" s="55" t="str">
        <f t="shared" ca="1" si="1"/>
        <v/>
      </c>
      <c r="F38" s="56"/>
      <c r="G38" s="52"/>
      <c r="H38" s="52"/>
      <c r="I38" s="52"/>
      <c r="J38" s="52"/>
      <c r="K38" s="52"/>
      <c r="L38" s="52"/>
      <c r="M38" s="61"/>
      <c r="N38" s="52"/>
      <c r="O38" s="58"/>
      <c r="P38" s="53"/>
      <c r="Q38" s="52"/>
      <c r="R38" s="52"/>
      <c r="S38" s="52"/>
      <c r="T38" s="53"/>
      <c r="U38" s="53"/>
      <c r="V38" s="52"/>
      <c r="W38" s="52"/>
      <c r="X38" s="53"/>
      <c r="Y38" s="53"/>
      <c r="Z38" s="53"/>
    </row>
    <row r="39" spans="1:26" s="50" customFormat="1" x14ac:dyDescent="0.25">
      <c r="A39" s="52"/>
      <c r="B39" s="52"/>
      <c r="C39" s="53"/>
      <c r="D39" s="52"/>
      <c r="E39" s="55" t="str">
        <f t="shared" ca="1" si="1"/>
        <v/>
      </c>
      <c r="F39" s="56"/>
      <c r="G39" s="52"/>
      <c r="H39" s="52"/>
      <c r="I39" s="52"/>
      <c r="J39" s="52"/>
      <c r="K39" s="52"/>
      <c r="L39" s="52"/>
      <c r="M39" s="61"/>
      <c r="N39" s="52"/>
      <c r="O39" s="58"/>
      <c r="P39" s="53"/>
      <c r="Q39" s="52"/>
      <c r="R39" s="52"/>
      <c r="S39" s="52"/>
      <c r="T39" s="53"/>
      <c r="U39" s="53"/>
      <c r="V39" s="52"/>
      <c r="W39" s="52"/>
      <c r="X39" s="53"/>
      <c r="Y39" s="53"/>
      <c r="Z39" s="53"/>
    </row>
    <row r="40" spans="1:26" s="50" customFormat="1" x14ac:dyDescent="0.25">
      <c r="A40" s="52"/>
      <c r="B40" s="52"/>
      <c r="C40" s="53"/>
      <c r="D40" s="52"/>
      <c r="E40" s="55" t="str">
        <f t="shared" ca="1" si="1"/>
        <v/>
      </c>
      <c r="F40" s="56"/>
      <c r="G40" s="52"/>
      <c r="H40" s="52"/>
      <c r="I40" s="52"/>
      <c r="J40" s="52"/>
      <c r="K40" s="52"/>
      <c r="L40" s="52"/>
      <c r="M40" s="61"/>
      <c r="N40" s="52"/>
      <c r="O40" s="58"/>
      <c r="P40" s="53"/>
      <c r="Q40" s="52"/>
      <c r="R40" s="52"/>
      <c r="S40" s="52"/>
      <c r="T40" s="53"/>
      <c r="U40" s="53"/>
      <c r="V40" s="52"/>
      <c r="W40" s="52"/>
      <c r="X40" s="53"/>
      <c r="Y40" s="53"/>
      <c r="Z40" s="53"/>
    </row>
    <row r="41" spans="1:26" s="50" customFormat="1" x14ac:dyDescent="0.25">
      <c r="A41" s="52"/>
      <c r="B41" s="52"/>
      <c r="C41" s="53"/>
      <c r="D41" s="52"/>
      <c r="E41" s="55" t="str">
        <f t="shared" ca="1" si="1"/>
        <v/>
      </c>
      <c r="F41" s="56"/>
      <c r="G41" s="52"/>
      <c r="H41" s="52"/>
      <c r="I41" s="52"/>
      <c r="J41" s="52"/>
      <c r="K41" s="52"/>
      <c r="L41" s="52"/>
      <c r="M41" s="61"/>
      <c r="N41" s="52"/>
      <c r="O41" s="58"/>
      <c r="P41" s="53"/>
      <c r="Q41" s="52"/>
      <c r="R41" s="52"/>
      <c r="S41" s="52"/>
      <c r="T41" s="53"/>
      <c r="U41" s="53"/>
      <c r="V41" s="52"/>
      <c r="W41" s="52"/>
      <c r="X41" s="53"/>
      <c r="Y41" s="53"/>
      <c r="Z41" s="53"/>
    </row>
    <row r="42" spans="1:26" s="50" customFormat="1" x14ac:dyDescent="0.25">
      <c r="A42" s="52"/>
      <c r="B42" s="52"/>
      <c r="C42" s="53"/>
      <c r="D42" s="52"/>
      <c r="E42" s="55" t="str">
        <f t="shared" ca="1" si="1"/>
        <v/>
      </c>
      <c r="F42" s="56"/>
      <c r="G42" s="52"/>
      <c r="H42" s="52"/>
      <c r="I42" s="52"/>
      <c r="J42" s="52"/>
      <c r="K42" s="52"/>
      <c r="L42" s="52"/>
      <c r="M42" s="61"/>
      <c r="N42" s="52"/>
      <c r="O42" s="58"/>
      <c r="P42" s="53"/>
      <c r="Q42" s="52"/>
      <c r="R42" s="52"/>
      <c r="S42" s="52"/>
      <c r="T42" s="53"/>
      <c r="U42" s="53"/>
      <c r="V42" s="52"/>
      <c r="W42" s="52"/>
      <c r="X42" s="53"/>
      <c r="Y42" s="53"/>
      <c r="Z42" s="53"/>
    </row>
    <row r="43" spans="1:26" s="50" customFormat="1" x14ac:dyDescent="0.25">
      <c r="A43" s="52"/>
      <c r="B43" s="52"/>
      <c r="C43" s="53"/>
      <c r="D43" s="52"/>
      <c r="E43" s="55" t="str">
        <f t="shared" ca="1" si="1"/>
        <v/>
      </c>
      <c r="F43" s="56"/>
      <c r="G43" s="52"/>
      <c r="H43" s="52"/>
      <c r="I43" s="52"/>
      <c r="J43" s="52"/>
      <c r="K43" s="52"/>
      <c r="L43" s="52"/>
      <c r="M43" s="61"/>
      <c r="N43" s="52"/>
      <c r="O43" s="58"/>
      <c r="P43" s="53"/>
      <c r="Q43" s="52"/>
      <c r="R43" s="52"/>
      <c r="S43" s="52"/>
      <c r="T43" s="53"/>
      <c r="U43" s="53"/>
      <c r="V43" s="52"/>
      <c r="W43" s="52"/>
      <c r="X43" s="53"/>
      <c r="Y43" s="53"/>
      <c r="Z43" s="53"/>
    </row>
    <row r="44" spans="1:26" s="50" customFormat="1" x14ac:dyDescent="0.25">
      <c r="A44" s="52"/>
      <c r="B44" s="52"/>
      <c r="C44" s="53"/>
      <c r="D44" s="52"/>
      <c r="E44" s="55" t="str">
        <f t="shared" ca="1" si="1"/>
        <v/>
      </c>
      <c r="F44" s="56"/>
      <c r="G44" s="52"/>
      <c r="H44" s="52"/>
      <c r="I44" s="52"/>
      <c r="J44" s="52"/>
      <c r="K44" s="52"/>
      <c r="L44" s="52"/>
      <c r="M44" s="61"/>
      <c r="N44" s="52"/>
      <c r="O44" s="58"/>
      <c r="P44" s="53"/>
      <c r="Q44" s="52"/>
      <c r="R44" s="52"/>
      <c r="S44" s="52"/>
      <c r="T44" s="53"/>
      <c r="U44" s="53"/>
      <c r="V44" s="52"/>
      <c r="W44" s="52"/>
      <c r="X44" s="53"/>
      <c r="Y44" s="53"/>
      <c r="Z44" s="53"/>
    </row>
    <row r="45" spans="1:26" s="50" customFormat="1" x14ac:dyDescent="0.25">
      <c r="A45" s="52"/>
      <c r="B45" s="52"/>
      <c r="C45" s="53"/>
      <c r="D45" s="52"/>
      <c r="E45" s="55" t="str">
        <f t="shared" ca="1" si="1"/>
        <v/>
      </c>
      <c r="F45" s="56"/>
      <c r="G45" s="52"/>
      <c r="H45" s="52"/>
      <c r="I45" s="52"/>
      <c r="J45" s="52"/>
      <c r="K45" s="52"/>
      <c r="L45" s="52"/>
      <c r="M45" s="61"/>
      <c r="N45" s="52"/>
      <c r="O45" s="58"/>
      <c r="P45" s="53"/>
      <c r="Q45" s="52"/>
      <c r="R45" s="52"/>
      <c r="S45" s="52"/>
      <c r="T45" s="53"/>
      <c r="U45" s="53"/>
      <c r="V45" s="52"/>
      <c r="W45" s="52"/>
      <c r="X45" s="53"/>
      <c r="Y45" s="53"/>
      <c r="Z45" s="53"/>
    </row>
    <row r="46" spans="1:26" s="50" customFormat="1" x14ac:dyDescent="0.25">
      <c r="A46" s="52"/>
      <c r="B46" s="52"/>
      <c r="C46" s="53"/>
      <c r="D46" s="52"/>
      <c r="E46" s="55" t="str">
        <f t="shared" ca="1" si="1"/>
        <v/>
      </c>
      <c r="F46" s="56"/>
      <c r="G46" s="52"/>
      <c r="H46" s="52"/>
      <c r="I46" s="52"/>
      <c r="J46" s="52"/>
      <c r="K46" s="52"/>
      <c r="L46" s="52"/>
      <c r="M46" s="61"/>
      <c r="N46" s="52"/>
      <c r="O46" s="58"/>
      <c r="P46" s="53"/>
      <c r="Q46" s="52"/>
      <c r="R46" s="52"/>
      <c r="S46" s="52"/>
      <c r="T46" s="53"/>
      <c r="U46" s="53"/>
      <c r="V46" s="52"/>
      <c r="W46" s="52"/>
      <c r="X46" s="53"/>
      <c r="Y46" s="53"/>
      <c r="Z46" s="53"/>
    </row>
    <row r="47" spans="1:26" s="50" customFormat="1" x14ac:dyDescent="0.25">
      <c r="A47" s="52"/>
      <c r="B47" s="52"/>
      <c r="C47" s="53"/>
      <c r="D47" s="52"/>
      <c r="E47" s="55" t="str">
        <f t="shared" ca="1" si="1"/>
        <v/>
      </c>
      <c r="F47" s="56"/>
      <c r="G47" s="52"/>
      <c r="H47" s="52"/>
      <c r="I47" s="52"/>
      <c r="J47" s="52"/>
      <c r="K47" s="52"/>
      <c r="L47" s="52"/>
      <c r="M47" s="61"/>
      <c r="N47" s="52"/>
      <c r="O47" s="58"/>
      <c r="P47" s="53"/>
      <c r="Q47" s="52"/>
      <c r="R47" s="52"/>
      <c r="S47" s="52"/>
      <c r="T47" s="53"/>
      <c r="U47" s="53"/>
      <c r="V47" s="52"/>
      <c r="W47" s="52"/>
      <c r="X47" s="53"/>
      <c r="Y47" s="53"/>
      <c r="Z47" s="53"/>
    </row>
    <row r="48" spans="1:26" s="50" customFormat="1" x14ac:dyDescent="0.25">
      <c r="A48" s="52"/>
      <c r="B48" s="52"/>
      <c r="C48" s="53"/>
      <c r="D48" s="52"/>
      <c r="E48" s="55" t="str">
        <f t="shared" ca="1" si="1"/>
        <v/>
      </c>
      <c r="F48" s="56"/>
      <c r="G48" s="52"/>
      <c r="H48" s="52"/>
      <c r="I48" s="52"/>
      <c r="J48" s="52"/>
      <c r="K48" s="52"/>
      <c r="L48" s="52"/>
      <c r="M48" s="61"/>
      <c r="N48" s="52"/>
      <c r="O48" s="58"/>
      <c r="P48" s="53"/>
      <c r="Q48" s="52"/>
      <c r="R48" s="52"/>
      <c r="S48" s="52"/>
      <c r="T48" s="53"/>
      <c r="U48" s="53"/>
      <c r="V48" s="52"/>
      <c r="W48" s="52"/>
      <c r="X48" s="53"/>
      <c r="Y48" s="53"/>
      <c r="Z48" s="53"/>
    </row>
    <row r="49" spans="1:35" s="50" customFormat="1" x14ac:dyDescent="0.25">
      <c r="A49" s="52"/>
      <c r="B49" s="52"/>
      <c r="C49" s="53"/>
      <c r="D49" s="52"/>
      <c r="E49" s="55" t="str">
        <f t="shared" ca="1" si="1"/>
        <v/>
      </c>
      <c r="F49" s="56"/>
      <c r="G49" s="52"/>
      <c r="H49" s="52"/>
      <c r="I49" s="52"/>
      <c r="J49" s="52"/>
      <c r="K49" s="52"/>
      <c r="L49" s="52"/>
      <c r="M49" s="61"/>
      <c r="N49" s="52"/>
      <c r="O49" s="58"/>
      <c r="P49" s="53"/>
      <c r="Q49" s="52"/>
      <c r="R49" s="52"/>
      <c r="S49" s="52"/>
      <c r="T49" s="53"/>
      <c r="U49" s="53"/>
      <c r="V49" s="52"/>
      <c r="W49" s="52"/>
      <c r="X49" s="53"/>
      <c r="Y49" s="53"/>
      <c r="Z49" s="53"/>
    </row>
    <row r="50" spans="1:35" s="50" customFormat="1" x14ac:dyDescent="0.25">
      <c r="A50" s="52"/>
      <c r="B50" s="52"/>
      <c r="C50" s="53"/>
      <c r="D50" s="52"/>
      <c r="E50" s="55" t="str">
        <f t="shared" ca="1" si="1"/>
        <v/>
      </c>
      <c r="F50" s="56"/>
      <c r="G50" s="52"/>
      <c r="H50" s="52"/>
      <c r="I50" s="52"/>
      <c r="J50" s="52"/>
      <c r="K50" s="52"/>
      <c r="L50" s="52"/>
      <c r="M50" s="61"/>
      <c r="N50" s="52"/>
      <c r="O50" s="58"/>
      <c r="P50" s="53"/>
      <c r="Q50" s="52"/>
      <c r="R50" s="52"/>
      <c r="S50" s="52"/>
      <c r="T50" s="53"/>
      <c r="U50" s="53"/>
      <c r="V50" s="52"/>
      <c r="W50" s="52"/>
      <c r="X50" s="53"/>
      <c r="Y50" s="53"/>
      <c r="Z50" s="53"/>
    </row>
    <row r="51" spans="1:35" x14ac:dyDescent="0.25">
      <c r="A51" s="9"/>
      <c r="B51" s="9"/>
      <c r="C51" s="4"/>
      <c r="D51" s="9"/>
      <c r="E51" s="6" t="str">
        <f t="shared" ca="1" si="1"/>
        <v/>
      </c>
      <c r="F51" s="48"/>
      <c r="G51" s="9"/>
      <c r="H51" s="9"/>
      <c r="I51" s="9"/>
      <c r="J51" s="9"/>
      <c r="K51" s="9"/>
      <c r="L51" s="9"/>
      <c r="M51" s="18"/>
      <c r="N51" s="9"/>
      <c r="O51" s="59"/>
      <c r="P51" s="4"/>
      <c r="Q51" s="9"/>
      <c r="R51" s="9"/>
      <c r="S51" s="9"/>
      <c r="T51" s="4"/>
      <c r="U51" s="4"/>
      <c r="V51" s="9"/>
      <c r="W51" s="9"/>
      <c r="X51" s="4"/>
      <c r="Y51" s="4"/>
      <c r="Z51" s="4"/>
    </row>
    <row r="52" spans="1:35" x14ac:dyDescent="0.25">
      <c r="A52" s="9"/>
      <c r="B52" s="9"/>
      <c r="C52" s="4"/>
      <c r="D52" s="9"/>
      <c r="E52" s="6" t="str">
        <f t="shared" ca="1" si="1"/>
        <v/>
      </c>
      <c r="F52" s="48"/>
      <c r="G52" s="9"/>
      <c r="H52" s="9"/>
      <c r="I52" s="9"/>
      <c r="J52" s="9"/>
      <c r="K52" s="9"/>
      <c r="L52" s="9"/>
      <c r="M52" s="18"/>
      <c r="N52" s="9"/>
      <c r="O52" s="59"/>
      <c r="P52" s="4"/>
      <c r="Q52" s="9"/>
      <c r="R52" s="9"/>
      <c r="S52" s="9"/>
      <c r="T52" s="4"/>
      <c r="U52" s="4"/>
      <c r="V52" s="9"/>
      <c r="W52" s="9"/>
      <c r="X52" s="4"/>
      <c r="Y52" s="4"/>
      <c r="Z52" s="4"/>
    </row>
    <row r="53" spans="1:35" x14ac:dyDescent="0.25">
      <c r="A53" s="9"/>
      <c r="B53" s="9"/>
      <c r="C53" s="4"/>
      <c r="D53" s="9"/>
      <c r="E53" s="6" t="str">
        <f t="shared" ca="1" si="1"/>
        <v/>
      </c>
      <c r="F53" s="48"/>
      <c r="G53" s="9"/>
      <c r="H53" s="9"/>
      <c r="I53" s="9"/>
      <c r="J53" s="9"/>
      <c r="K53" s="9"/>
      <c r="L53" s="9"/>
      <c r="M53" s="18"/>
      <c r="N53" s="9"/>
      <c r="O53" s="59"/>
      <c r="P53" s="4"/>
      <c r="Q53" s="9"/>
      <c r="R53" s="9"/>
      <c r="S53" s="9"/>
      <c r="T53" s="4"/>
      <c r="U53" s="4"/>
      <c r="V53" s="9"/>
      <c r="W53" s="9"/>
      <c r="X53" s="4"/>
      <c r="Y53" s="4"/>
      <c r="Z53" s="4"/>
    </row>
    <row r="54" spans="1:35" x14ac:dyDescent="0.25">
      <c r="A54" s="9"/>
      <c r="B54" s="9"/>
      <c r="C54" s="4"/>
      <c r="D54" s="9"/>
      <c r="E54" s="6" t="str">
        <f t="shared" ca="1" si="1"/>
        <v/>
      </c>
      <c r="F54" s="48"/>
      <c r="G54" s="9"/>
      <c r="H54" s="9"/>
      <c r="I54" s="9"/>
      <c r="J54" s="9"/>
      <c r="K54" s="9"/>
      <c r="L54" s="9"/>
      <c r="M54" s="18"/>
      <c r="N54" s="9"/>
      <c r="O54" s="59"/>
      <c r="P54" s="4"/>
      <c r="Q54" s="9"/>
      <c r="R54" s="9"/>
      <c r="S54" s="9"/>
      <c r="T54" s="4"/>
      <c r="U54" s="4"/>
      <c r="V54" s="9"/>
      <c r="W54" s="9"/>
      <c r="X54" s="4"/>
      <c r="Y54" s="4"/>
      <c r="Z54" s="4"/>
    </row>
    <row r="55" spans="1:35" x14ac:dyDescent="0.25">
      <c r="A55" s="9"/>
      <c r="B55" s="9"/>
      <c r="C55" s="4"/>
      <c r="D55" s="9"/>
      <c r="E55" s="6" t="str">
        <f t="shared" ca="1" si="1"/>
        <v/>
      </c>
      <c r="F55" s="48"/>
      <c r="G55" s="9"/>
      <c r="H55" s="9"/>
      <c r="I55" s="9"/>
      <c r="J55" s="9"/>
      <c r="K55" s="9"/>
      <c r="L55" s="9"/>
      <c r="M55" s="18"/>
      <c r="N55" s="9"/>
      <c r="O55" s="59"/>
      <c r="P55" s="4"/>
      <c r="Q55" s="9"/>
      <c r="R55" s="9"/>
      <c r="S55" s="9"/>
      <c r="T55" s="4"/>
      <c r="U55" s="4"/>
      <c r="V55" s="9"/>
      <c r="W55" s="9"/>
      <c r="X55" s="4"/>
      <c r="Y55" s="4"/>
      <c r="Z55" s="4"/>
    </row>
    <row r="56" spans="1:35" x14ac:dyDescent="0.25">
      <c r="A56" s="9"/>
      <c r="B56" s="9"/>
      <c r="C56" s="4"/>
      <c r="D56" s="9"/>
      <c r="E56" s="6" t="str">
        <f t="shared" ca="1" si="1"/>
        <v/>
      </c>
      <c r="F56" s="48"/>
      <c r="G56" s="9"/>
      <c r="H56" s="9"/>
      <c r="I56" s="9"/>
      <c r="J56" s="9"/>
      <c r="K56" s="9"/>
      <c r="L56" s="9"/>
      <c r="M56" s="18"/>
      <c r="N56" s="9"/>
      <c r="O56" s="59"/>
      <c r="P56" s="4"/>
      <c r="Q56" s="9"/>
      <c r="R56" s="9"/>
      <c r="S56" s="9"/>
      <c r="T56" s="4"/>
      <c r="U56" s="4"/>
      <c r="V56" s="9"/>
      <c r="W56" s="9"/>
      <c r="X56" s="4"/>
      <c r="Y56" s="4"/>
      <c r="Z56" s="4"/>
    </row>
    <row r="57" spans="1:35" x14ac:dyDescent="0.25">
      <c r="A57" s="9"/>
      <c r="B57" s="9"/>
      <c r="C57" s="4"/>
      <c r="D57" s="9"/>
      <c r="E57" s="6" t="str">
        <f t="shared" ca="1" si="1"/>
        <v/>
      </c>
      <c r="F57" s="48"/>
      <c r="G57" s="9"/>
      <c r="H57" s="9"/>
      <c r="I57" s="9"/>
      <c r="J57" s="9"/>
      <c r="K57" s="9"/>
      <c r="L57" s="9"/>
      <c r="M57" s="18"/>
      <c r="N57" s="9"/>
      <c r="O57" s="59"/>
      <c r="P57" s="4"/>
      <c r="Q57" s="9"/>
      <c r="R57" s="9"/>
      <c r="S57" s="9"/>
      <c r="T57" s="4"/>
      <c r="U57" s="4"/>
      <c r="V57" s="9"/>
      <c r="W57" s="9"/>
      <c r="X57" s="4"/>
      <c r="Y57" s="4"/>
      <c r="Z57" s="4"/>
    </row>
    <row r="58" spans="1:35" x14ac:dyDescent="0.25">
      <c r="A58" s="9"/>
      <c r="B58" s="9"/>
      <c r="C58" s="4"/>
      <c r="D58" s="9"/>
      <c r="E58" s="6" t="str">
        <f t="shared" ca="1" si="1"/>
        <v/>
      </c>
      <c r="F58" s="48"/>
      <c r="G58" s="9"/>
      <c r="H58" s="9"/>
      <c r="I58" s="9"/>
      <c r="J58" s="9"/>
      <c r="K58" s="9"/>
      <c r="L58" s="9"/>
      <c r="M58" s="18"/>
      <c r="N58" s="9"/>
      <c r="O58" s="59"/>
      <c r="P58" s="4"/>
      <c r="Q58" s="9"/>
      <c r="R58" s="9"/>
      <c r="S58" s="9"/>
      <c r="T58" s="4"/>
      <c r="U58" s="4"/>
      <c r="V58" s="9"/>
      <c r="W58" s="9"/>
      <c r="X58" s="4"/>
      <c r="Y58" s="4"/>
      <c r="Z58" s="4"/>
    </row>
    <row r="59" spans="1:35" x14ac:dyDescent="0.25">
      <c r="A59" s="9"/>
      <c r="B59" s="9"/>
      <c r="C59" s="4"/>
      <c r="D59" s="9"/>
      <c r="E59" s="6" t="str">
        <f t="shared" ca="1" si="1"/>
        <v/>
      </c>
      <c r="F59" s="48"/>
      <c r="G59" s="9"/>
      <c r="H59" s="9"/>
      <c r="I59" s="9"/>
      <c r="J59" s="9"/>
      <c r="K59" s="9"/>
      <c r="L59" s="9"/>
      <c r="M59" s="18"/>
      <c r="N59" s="9"/>
      <c r="O59" s="59"/>
      <c r="P59" s="4"/>
      <c r="Q59" s="9"/>
      <c r="R59" s="9"/>
      <c r="S59" s="9"/>
      <c r="T59" s="4"/>
      <c r="U59" s="4"/>
      <c r="V59" s="9"/>
      <c r="W59" s="9"/>
      <c r="X59" s="4"/>
      <c r="Y59" s="4"/>
      <c r="Z59" s="4"/>
    </row>
    <row r="60" spans="1:35" s="5" customFormat="1" ht="12.75" x14ac:dyDescent="0.2">
      <c r="A60" s="80" t="s">
        <v>7</v>
      </c>
      <c r="B60" s="80"/>
      <c r="C60" s="8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4"/>
      <c r="AA60" s="51"/>
      <c r="AB60" s="51"/>
      <c r="AC60" s="51"/>
      <c r="AD60" s="51"/>
      <c r="AE60" s="51"/>
      <c r="AF60" s="51"/>
      <c r="AG60" s="51"/>
      <c r="AH60" s="51"/>
      <c r="AI60" s="51"/>
    </row>
    <row r="61" spans="1:35" s="5" customFormat="1" ht="12.75" x14ac:dyDescent="0.2">
      <c r="A61" s="80" t="s">
        <v>8</v>
      </c>
      <c r="B61" s="80"/>
      <c r="C61" s="8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4"/>
      <c r="AA61" s="51"/>
      <c r="AB61" s="51"/>
      <c r="AC61" s="51"/>
      <c r="AD61" s="51"/>
      <c r="AE61" s="51"/>
      <c r="AF61" s="51"/>
      <c r="AG61" s="51"/>
      <c r="AH61" s="51"/>
      <c r="AI61" s="51"/>
    </row>
    <row r="62" spans="1:35" x14ac:dyDescent="0.25">
      <c r="F62" s="48"/>
    </row>
    <row r="63" spans="1:35" x14ac:dyDescent="0.25">
      <c r="F63" s="48"/>
    </row>
    <row r="64" spans="1:35" x14ac:dyDescent="0.25">
      <c r="F64" s="48"/>
    </row>
    <row r="65" spans="6:6" x14ac:dyDescent="0.25">
      <c r="F65" s="48"/>
    </row>
    <row r="66" spans="6:6" x14ac:dyDescent="0.25">
      <c r="F66" s="48"/>
    </row>
    <row r="67" spans="6:6" x14ac:dyDescent="0.25">
      <c r="F67" s="48"/>
    </row>
    <row r="68" spans="6:6" x14ac:dyDescent="0.25">
      <c r="F68" s="48"/>
    </row>
    <row r="69" spans="6:6" x14ac:dyDescent="0.25">
      <c r="F69" s="48"/>
    </row>
    <row r="70" spans="6:6" x14ac:dyDescent="0.25">
      <c r="F70" s="48"/>
    </row>
    <row r="71" spans="6:6" x14ac:dyDescent="0.25">
      <c r="F71" s="48"/>
    </row>
    <row r="72" spans="6:6" x14ac:dyDescent="0.25">
      <c r="F72" s="48"/>
    </row>
    <row r="73" spans="6:6" x14ac:dyDescent="0.25">
      <c r="F73" s="48"/>
    </row>
    <row r="74" spans="6:6" x14ac:dyDescent="0.25">
      <c r="F74" s="48"/>
    </row>
    <row r="75" spans="6:6" x14ac:dyDescent="0.25">
      <c r="F75" s="48"/>
    </row>
    <row r="76" spans="6:6" x14ac:dyDescent="0.25">
      <c r="F76" s="48"/>
    </row>
    <row r="77" spans="6:6" x14ac:dyDescent="0.25">
      <c r="F77" s="48"/>
    </row>
    <row r="78" spans="6:6" x14ac:dyDescent="0.25">
      <c r="F78" s="48"/>
    </row>
    <row r="79" spans="6:6" x14ac:dyDescent="0.25">
      <c r="F79" s="48"/>
    </row>
    <row r="80" spans="6:6" x14ac:dyDescent="0.25">
      <c r="F80" s="48"/>
    </row>
    <row r="81" spans="6:6" x14ac:dyDescent="0.25">
      <c r="F81" s="48"/>
    </row>
    <row r="82" spans="6:6" x14ac:dyDescent="0.25">
      <c r="F82" s="48"/>
    </row>
    <row r="83" spans="6:6" x14ac:dyDescent="0.25">
      <c r="F83" s="48"/>
    </row>
    <row r="84" spans="6:6" x14ac:dyDescent="0.25">
      <c r="F84" s="48"/>
    </row>
    <row r="85" spans="6:6" x14ac:dyDescent="0.25">
      <c r="F85" s="48"/>
    </row>
    <row r="86" spans="6:6" x14ac:dyDescent="0.25">
      <c r="F86" s="48"/>
    </row>
    <row r="87" spans="6:6" x14ac:dyDescent="0.25">
      <c r="F87" s="48"/>
    </row>
    <row r="88" spans="6:6" x14ac:dyDescent="0.25">
      <c r="F88" s="48"/>
    </row>
    <row r="89" spans="6:6" x14ac:dyDescent="0.25">
      <c r="F89" s="48"/>
    </row>
    <row r="90" spans="6:6" x14ac:dyDescent="0.25">
      <c r="F90" s="48"/>
    </row>
    <row r="91" spans="6:6" x14ac:dyDescent="0.25">
      <c r="F91" s="48"/>
    </row>
    <row r="92" spans="6:6" x14ac:dyDescent="0.25">
      <c r="F92" s="48"/>
    </row>
    <row r="93" spans="6:6" x14ac:dyDescent="0.25">
      <c r="F93" s="48"/>
    </row>
    <row r="94" spans="6:6" x14ac:dyDescent="0.25">
      <c r="F94" s="48"/>
    </row>
    <row r="95" spans="6:6" x14ac:dyDescent="0.25">
      <c r="F95" s="48"/>
    </row>
    <row r="96" spans="6:6" x14ac:dyDescent="0.25">
      <c r="F96" s="48"/>
    </row>
    <row r="97" spans="6:6" x14ac:dyDescent="0.25">
      <c r="F97" s="48"/>
    </row>
    <row r="98" spans="6:6" x14ac:dyDescent="0.25">
      <c r="F98" s="48"/>
    </row>
    <row r="99" spans="6:6" x14ac:dyDescent="0.25">
      <c r="F99" s="48"/>
    </row>
    <row r="100" spans="6:6" x14ac:dyDescent="0.25">
      <c r="F100" s="48"/>
    </row>
    <row r="101" spans="6:6" x14ac:dyDescent="0.25">
      <c r="F101" s="48"/>
    </row>
    <row r="102" spans="6:6" x14ac:dyDescent="0.25">
      <c r="F102" s="48"/>
    </row>
    <row r="103" spans="6:6" x14ac:dyDescent="0.25">
      <c r="F103" s="48"/>
    </row>
    <row r="104" spans="6:6" x14ac:dyDescent="0.25">
      <c r="F104" s="48"/>
    </row>
    <row r="105" spans="6:6" x14ac:dyDescent="0.25">
      <c r="F105" s="48"/>
    </row>
    <row r="106" spans="6:6" x14ac:dyDescent="0.25">
      <c r="F106" s="48"/>
    </row>
    <row r="107" spans="6:6" x14ac:dyDescent="0.25">
      <c r="F107" s="48"/>
    </row>
    <row r="108" spans="6:6" x14ac:dyDescent="0.25">
      <c r="F108" s="48"/>
    </row>
    <row r="109" spans="6:6" x14ac:dyDescent="0.25">
      <c r="F109" s="48"/>
    </row>
    <row r="110" spans="6:6" x14ac:dyDescent="0.25">
      <c r="F110" s="48"/>
    </row>
    <row r="111" spans="6:6" x14ac:dyDescent="0.25">
      <c r="F111" s="48"/>
    </row>
    <row r="112" spans="6:6" x14ac:dyDescent="0.25">
      <c r="F112" s="48"/>
    </row>
    <row r="113" spans="6:6" x14ac:dyDescent="0.25">
      <c r="F113" s="48"/>
    </row>
    <row r="114" spans="6:6" x14ac:dyDescent="0.25">
      <c r="F114" s="48"/>
    </row>
    <row r="115" spans="6:6" x14ac:dyDescent="0.25">
      <c r="F115" s="48"/>
    </row>
    <row r="116" spans="6:6" x14ac:dyDescent="0.25">
      <c r="F116" s="48"/>
    </row>
    <row r="117" spans="6:6" x14ac:dyDescent="0.25">
      <c r="F117" s="48"/>
    </row>
    <row r="118" spans="6:6" x14ac:dyDescent="0.25">
      <c r="F118" s="48"/>
    </row>
    <row r="119" spans="6:6" x14ac:dyDescent="0.25">
      <c r="F119" s="48"/>
    </row>
    <row r="120" spans="6:6" x14ac:dyDescent="0.25">
      <c r="F120" s="48"/>
    </row>
    <row r="121" spans="6:6" x14ac:dyDescent="0.25">
      <c r="F121" s="48"/>
    </row>
    <row r="122" spans="6:6" x14ac:dyDescent="0.25">
      <c r="F122" s="48"/>
    </row>
    <row r="123" spans="6:6" x14ac:dyDescent="0.25">
      <c r="F123" s="48"/>
    </row>
    <row r="124" spans="6:6" x14ac:dyDescent="0.25">
      <c r="F124" s="48"/>
    </row>
    <row r="125" spans="6:6" x14ac:dyDescent="0.25">
      <c r="F125" s="48"/>
    </row>
    <row r="126" spans="6:6" x14ac:dyDescent="0.25">
      <c r="F126" s="48"/>
    </row>
    <row r="127" spans="6:6" x14ac:dyDescent="0.25">
      <c r="F127" s="48"/>
    </row>
    <row r="128" spans="6:6" x14ac:dyDescent="0.25">
      <c r="F128" s="48"/>
    </row>
    <row r="129" spans="6:6" x14ac:dyDescent="0.25">
      <c r="F129" s="48"/>
    </row>
    <row r="130" spans="6:6" x14ac:dyDescent="0.25">
      <c r="F130" s="48"/>
    </row>
    <row r="131" spans="6:6" x14ac:dyDescent="0.25">
      <c r="F131" s="48"/>
    </row>
    <row r="132" spans="6:6" x14ac:dyDescent="0.25">
      <c r="F132" s="48"/>
    </row>
    <row r="133" spans="6:6" x14ac:dyDescent="0.25">
      <c r="F133" s="48"/>
    </row>
    <row r="134" spans="6:6" x14ac:dyDescent="0.25">
      <c r="F134" s="48"/>
    </row>
    <row r="135" spans="6:6" x14ac:dyDescent="0.25">
      <c r="F135" s="48"/>
    </row>
    <row r="136" spans="6:6" x14ac:dyDescent="0.25">
      <c r="F136" s="48"/>
    </row>
    <row r="137" spans="6:6" x14ac:dyDescent="0.25">
      <c r="F137" s="48"/>
    </row>
    <row r="138" spans="6:6" x14ac:dyDescent="0.25">
      <c r="F138" s="48"/>
    </row>
    <row r="139" spans="6:6" x14ac:dyDescent="0.25">
      <c r="F139" s="48"/>
    </row>
    <row r="140" spans="6:6" x14ac:dyDescent="0.25">
      <c r="F140" s="48"/>
    </row>
    <row r="141" spans="6:6" x14ac:dyDescent="0.25">
      <c r="F141" s="48"/>
    </row>
    <row r="142" spans="6:6" x14ac:dyDescent="0.25">
      <c r="F142" s="48"/>
    </row>
    <row r="143" spans="6:6" x14ac:dyDescent="0.25">
      <c r="F143" s="48"/>
    </row>
    <row r="144" spans="6:6" x14ac:dyDescent="0.25">
      <c r="F144" s="48"/>
    </row>
    <row r="145" spans="6:6" x14ac:dyDescent="0.25">
      <c r="F145" s="48"/>
    </row>
    <row r="146" spans="6:6" x14ac:dyDescent="0.25">
      <c r="F146" s="48"/>
    </row>
    <row r="147" spans="6:6" x14ac:dyDescent="0.25">
      <c r="F147" s="48"/>
    </row>
    <row r="148" spans="6:6" x14ac:dyDescent="0.25">
      <c r="F148" s="48"/>
    </row>
    <row r="149" spans="6:6" x14ac:dyDescent="0.25">
      <c r="F149" s="48"/>
    </row>
    <row r="150" spans="6:6" x14ac:dyDescent="0.25">
      <c r="F150" s="48"/>
    </row>
    <row r="151" spans="6:6" x14ac:dyDescent="0.25">
      <c r="F151" s="48"/>
    </row>
    <row r="152" spans="6:6" x14ac:dyDescent="0.25">
      <c r="F152" s="48"/>
    </row>
    <row r="153" spans="6:6" x14ac:dyDescent="0.25">
      <c r="F153" s="48"/>
    </row>
    <row r="154" spans="6:6" x14ac:dyDescent="0.25">
      <c r="F154" s="48"/>
    </row>
    <row r="155" spans="6:6" x14ac:dyDescent="0.25">
      <c r="F155" s="48"/>
    </row>
    <row r="156" spans="6:6" x14ac:dyDescent="0.25">
      <c r="F156" s="48"/>
    </row>
    <row r="157" spans="6:6" x14ac:dyDescent="0.25">
      <c r="F157" s="48"/>
    </row>
    <row r="158" spans="6:6" x14ac:dyDescent="0.25">
      <c r="F158" s="48"/>
    </row>
    <row r="159" spans="6:6" x14ac:dyDescent="0.25">
      <c r="F159" s="48"/>
    </row>
    <row r="160" spans="6:6" x14ac:dyDescent="0.25">
      <c r="F160" s="48"/>
    </row>
    <row r="161" spans="6:6" x14ac:dyDescent="0.25">
      <c r="F161" s="48"/>
    </row>
    <row r="162" spans="6:6" x14ac:dyDescent="0.25">
      <c r="F162" s="48"/>
    </row>
    <row r="163" spans="6:6" x14ac:dyDescent="0.25">
      <c r="F163" s="48"/>
    </row>
    <row r="164" spans="6:6" x14ac:dyDescent="0.25">
      <c r="F164" s="48"/>
    </row>
    <row r="165" spans="6:6" x14ac:dyDescent="0.25">
      <c r="F165" s="48"/>
    </row>
    <row r="166" spans="6:6" x14ac:dyDescent="0.25">
      <c r="F166" s="48"/>
    </row>
    <row r="167" spans="6:6" x14ac:dyDescent="0.25">
      <c r="F167" s="48"/>
    </row>
    <row r="168" spans="6:6" x14ac:dyDescent="0.25">
      <c r="F168" s="48"/>
    </row>
    <row r="169" spans="6:6" x14ac:dyDescent="0.25">
      <c r="F169" s="48"/>
    </row>
    <row r="170" spans="6:6" x14ac:dyDescent="0.25">
      <c r="F170" s="48"/>
    </row>
    <row r="171" spans="6:6" x14ac:dyDescent="0.25">
      <c r="F171" s="48"/>
    </row>
    <row r="172" spans="6:6" x14ac:dyDescent="0.25">
      <c r="F172" s="48"/>
    </row>
    <row r="173" spans="6:6" x14ac:dyDescent="0.25">
      <c r="F173" s="48"/>
    </row>
    <row r="174" spans="6:6" x14ac:dyDescent="0.25">
      <c r="F174" s="48"/>
    </row>
    <row r="175" spans="6:6" x14ac:dyDescent="0.25">
      <c r="F175" s="48"/>
    </row>
    <row r="176" spans="6:6" x14ac:dyDescent="0.25">
      <c r="F176" s="48"/>
    </row>
    <row r="177" spans="6:6" x14ac:dyDescent="0.25">
      <c r="F177" s="48"/>
    </row>
    <row r="178" spans="6:6" x14ac:dyDescent="0.25">
      <c r="F178" s="48"/>
    </row>
    <row r="179" spans="6:6" x14ac:dyDescent="0.25">
      <c r="F179" s="48"/>
    </row>
    <row r="180" spans="6:6" x14ac:dyDescent="0.25">
      <c r="F180" s="48"/>
    </row>
    <row r="181" spans="6:6" x14ac:dyDescent="0.25">
      <c r="F181" s="48"/>
    </row>
    <row r="182" spans="6:6" x14ac:dyDescent="0.25">
      <c r="F182" s="48"/>
    </row>
    <row r="183" spans="6:6" x14ac:dyDescent="0.25">
      <c r="F183" s="48"/>
    </row>
    <row r="184" spans="6:6" x14ac:dyDescent="0.25">
      <c r="F184" s="48"/>
    </row>
    <row r="185" spans="6:6" x14ac:dyDescent="0.25">
      <c r="F185" s="48"/>
    </row>
    <row r="186" spans="6:6" x14ac:dyDescent="0.25">
      <c r="F186" s="48"/>
    </row>
    <row r="187" spans="6:6" x14ac:dyDescent="0.25">
      <c r="F187" s="48"/>
    </row>
    <row r="188" spans="6:6" x14ac:dyDescent="0.25">
      <c r="F188" s="48"/>
    </row>
    <row r="189" spans="6:6" x14ac:dyDescent="0.25">
      <c r="F189" s="48"/>
    </row>
    <row r="190" spans="6:6" x14ac:dyDescent="0.25">
      <c r="F190" s="48"/>
    </row>
    <row r="191" spans="6:6" x14ac:dyDescent="0.25">
      <c r="F191" s="48"/>
    </row>
    <row r="192" spans="6:6" x14ac:dyDescent="0.25">
      <c r="F192" s="48"/>
    </row>
    <row r="193" spans="6:6" x14ac:dyDescent="0.25">
      <c r="F193" s="48"/>
    </row>
    <row r="194" spans="6:6" x14ac:dyDescent="0.25">
      <c r="F194" s="48"/>
    </row>
    <row r="195" spans="6:6" x14ac:dyDescent="0.25">
      <c r="F195" s="48"/>
    </row>
    <row r="196" spans="6:6" x14ac:dyDescent="0.25">
      <c r="F196" s="48"/>
    </row>
    <row r="197" spans="6:6" x14ac:dyDescent="0.25">
      <c r="F197" s="48"/>
    </row>
    <row r="198" spans="6:6" x14ac:dyDescent="0.25">
      <c r="F198" s="48"/>
    </row>
    <row r="199" spans="6:6" x14ac:dyDescent="0.25">
      <c r="F199" s="48"/>
    </row>
    <row r="200" spans="6:6" x14ac:dyDescent="0.25">
      <c r="F200" s="48"/>
    </row>
    <row r="201" spans="6:6" x14ac:dyDescent="0.25">
      <c r="F201" s="48"/>
    </row>
    <row r="202" spans="6:6" x14ac:dyDescent="0.25">
      <c r="F202" s="48"/>
    </row>
    <row r="203" spans="6:6" x14ac:dyDescent="0.25">
      <c r="F203" s="48"/>
    </row>
    <row r="204" spans="6:6" x14ac:dyDescent="0.25">
      <c r="F204" s="48"/>
    </row>
    <row r="205" spans="6:6" x14ac:dyDescent="0.25">
      <c r="F205" s="48"/>
    </row>
    <row r="206" spans="6:6" x14ac:dyDescent="0.25">
      <c r="F206" s="48"/>
    </row>
    <row r="207" spans="6:6" x14ac:dyDescent="0.25">
      <c r="F207" s="48"/>
    </row>
    <row r="208" spans="6:6" x14ac:dyDescent="0.25">
      <c r="F208" s="48"/>
    </row>
    <row r="209" spans="6:6" x14ac:dyDescent="0.25">
      <c r="F209" s="48"/>
    </row>
    <row r="210" spans="6:6" x14ac:dyDescent="0.25">
      <c r="F210" s="48"/>
    </row>
    <row r="211" spans="6:6" x14ac:dyDescent="0.25">
      <c r="F211" s="48"/>
    </row>
    <row r="212" spans="6:6" x14ac:dyDescent="0.25">
      <c r="F212" s="48"/>
    </row>
    <row r="213" spans="6:6" x14ac:dyDescent="0.25">
      <c r="F213" s="48"/>
    </row>
    <row r="214" spans="6:6" x14ac:dyDescent="0.25">
      <c r="F214" s="48"/>
    </row>
    <row r="215" spans="6:6" x14ac:dyDescent="0.25">
      <c r="F215" s="48"/>
    </row>
    <row r="216" spans="6:6" x14ac:dyDescent="0.25">
      <c r="F216" s="48"/>
    </row>
    <row r="217" spans="6:6" x14ac:dyDescent="0.25">
      <c r="F217" s="48"/>
    </row>
    <row r="218" spans="6:6" x14ac:dyDescent="0.25">
      <c r="F218" s="48"/>
    </row>
    <row r="219" spans="6:6" x14ac:dyDescent="0.25">
      <c r="F219" s="48"/>
    </row>
    <row r="220" spans="6:6" x14ac:dyDescent="0.25">
      <c r="F220" s="48"/>
    </row>
    <row r="221" spans="6:6" x14ac:dyDescent="0.25">
      <c r="F221" s="48"/>
    </row>
    <row r="222" spans="6:6" x14ac:dyDescent="0.25">
      <c r="F222" s="48"/>
    </row>
    <row r="223" spans="6:6" x14ac:dyDescent="0.25">
      <c r="F223" s="48"/>
    </row>
    <row r="224" spans="6:6" x14ac:dyDescent="0.25">
      <c r="F224" s="48"/>
    </row>
    <row r="225" spans="6:6" x14ac:dyDescent="0.25">
      <c r="F225" s="48"/>
    </row>
    <row r="226" spans="6:6" x14ac:dyDescent="0.25">
      <c r="F226" s="48"/>
    </row>
    <row r="227" spans="6:6" x14ac:dyDescent="0.25">
      <c r="F227" s="48"/>
    </row>
    <row r="228" spans="6:6" x14ac:dyDescent="0.25">
      <c r="F228" s="48"/>
    </row>
    <row r="229" spans="6:6" x14ac:dyDescent="0.25">
      <c r="F229" s="48"/>
    </row>
    <row r="230" spans="6:6" x14ac:dyDescent="0.25">
      <c r="F230" s="48"/>
    </row>
    <row r="231" spans="6:6" x14ac:dyDescent="0.25">
      <c r="F231" s="48"/>
    </row>
    <row r="232" spans="6:6" x14ac:dyDescent="0.25">
      <c r="F232" s="48"/>
    </row>
    <row r="233" spans="6:6" x14ac:dyDescent="0.25">
      <c r="F233" s="48"/>
    </row>
    <row r="234" spans="6:6" x14ac:dyDescent="0.25">
      <c r="F234" s="48"/>
    </row>
    <row r="235" spans="6:6" x14ac:dyDescent="0.25">
      <c r="F235" s="48"/>
    </row>
    <row r="236" spans="6:6" x14ac:dyDescent="0.25">
      <c r="F236" s="48"/>
    </row>
    <row r="237" spans="6:6" x14ac:dyDescent="0.25">
      <c r="F237" s="48"/>
    </row>
    <row r="238" spans="6:6" x14ac:dyDescent="0.25">
      <c r="F238" s="48"/>
    </row>
    <row r="239" spans="6:6" x14ac:dyDescent="0.25">
      <c r="F239" s="48"/>
    </row>
    <row r="240" spans="6:6" x14ac:dyDescent="0.25">
      <c r="F240" s="48"/>
    </row>
    <row r="241" spans="6:6" x14ac:dyDescent="0.25">
      <c r="F241" s="48"/>
    </row>
    <row r="242" spans="6:6" x14ac:dyDescent="0.25">
      <c r="F242" s="48"/>
    </row>
    <row r="243" spans="6:6" x14ac:dyDescent="0.25">
      <c r="F243" s="48"/>
    </row>
    <row r="244" spans="6:6" x14ac:dyDescent="0.25">
      <c r="F244" s="48"/>
    </row>
    <row r="245" spans="6:6" x14ac:dyDescent="0.25">
      <c r="F245" s="48"/>
    </row>
    <row r="246" spans="6:6" x14ac:dyDescent="0.25">
      <c r="F246" s="48"/>
    </row>
    <row r="247" spans="6:6" x14ac:dyDescent="0.25">
      <c r="F247" s="48"/>
    </row>
    <row r="248" spans="6:6" x14ac:dyDescent="0.25">
      <c r="F248" s="48"/>
    </row>
    <row r="249" spans="6:6" x14ac:dyDescent="0.25">
      <c r="F249" s="48"/>
    </row>
    <row r="250" spans="6:6" x14ac:dyDescent="0.25">
      <c r="F250" s="48"/>
    </row>
    <row r="251" spans="6:6" x14ac:dyDescent="0.25">
      <c r="F251" s="48"/>
    </row>
    <row r="252" spans="6:6" x14ac:dyDescent="0.25">
      <c r="F252" s="48"/>
    </row>
    <row r="253" spans="6:6" x14ac:dyDescent="0.25">
      <c r="F253" s="48"/>
    </row>
    <row r="254" spans="6:6" x14ac:dyDescent="0.25">
      <c r="F254" s="48"/>
    </row>
    <row r="255" spans="6:6" x14ac:dyDescent="0.25">
      <c r="F255" s="48"/>
    </row>
    <row r="256" spans="6:6" x14ac:dyDescent="0.25">
      <c r="F256" s="48"/>
    </row>
    <row r="257" spans="6:6" x14ac:dyDescent="0.25">
      <c r="F257" s="48"/>
    </row>
    <row r="258" spans="6:6" x14ac:dyDescent="0.25">
      <c r="F258" s="48"/>
    </row>
    <row r="259" spans="6:6" x14ac:dyDescent="0.25">
      <c r="F259" s="48"/>
    </row>
    <row r="260" spans="6:6" x14ac:dyDescent="0.25">
      <c r="F260" s="48"/>
    </row>
    <row r="261" spans="6:6" x14ac:dyDescent="0.25">
      <c r="F261" s="48"/>
    </row>
    <row r="262" spans="6:6" x14ac:dyDescent="0.25">
      <c r="F262" s="48"/>
    </row>
    <row r="263" spans="6:6" x14ac:dyDescent="0.25">
      <c r="F263" s="48"/>
    </row>
    <row r="264" spans="6:6" x14ac:dyDescent="0.25">
      <c r="F264" s="48"/>
    </row>
    <row r="265" spans="6:6" x14ac:dyDescent="0.25">
      <c r="F265" s="48"/>
    </row>
    <row r="266" spans="6:6" x14ac:dyDescent="0.25">
      <c r="F266" s="48"/>
    </row>
    <row r="267" spans="6:6" x14ac:dyDescent="0.25">
      <c r="F267" s="48"/>
    </row>
    <row r="268" spans="6:6" x14ac:dyDescent="0.25">
      <c r="F268" s="48"/>
    </row>
    <row r="269" spans="6:6" x14ac:dyDescent="0.25">
      <c r="F269" s="48"/>
    </row>
    <row r="270" spans="6:6" x14ac:dyDescent="0.25">
      <c r="F270" s="48"/>
    </row>
    <row r="271" spans="6:6" x14ac:dyDescent="0.25">
      <c r="F271" s="48"/>
    </row>
    <row r="272" spans="6:6" x14ac:dyDescent="0.25">
      <c r="F272" s="48"/>
    </row>
    <row r="273" spans="6:6" x14ac:dyDescent="0.25">
      <c r="F273" s="48"/>
    </row>
    <row r="274" spans="6:6" x14ac:dyDescent="0.25">
      <c r="F274" s="48"/>
    </row>
    <row r="275" spans="6:6" x14ac:dyDescent="0.25">
      <c r="F275" s="48"/>
    </row>
    <row r="276" spans="6:6" x14ac:dyDescent="0.25">
      <c r="F276" s="48"/>
    </row>
    <row r="277" spans="6:6" x14ac:dyDescent="0.25">
      <c r="F277" s="48"/>
    </row>
    <row r="278" spans="6:6" x14ac:dyDescent="0.25">
      <c r="F278" s="48"/>
    </row>
    <row r="279" spans="6:6" x14ac:dyDescent="0.25">
      <c r="F279" s="48"/>
    </row>
    <row r="280" spans="6:6" x14ac:dyDescent="0.25">
      <c r="F280" s="48"/>
    </row>
    <row r="281" spans="6:6" x14ac:dyDescent="0.25">
      <c r="F281" s="48"/>
    </row>
    <row r="282" spans="6:6" x14ac:dyDescent="0.25">
      <c r="F282" s="48"/>
    </row>
    <row r="283" spans="6:6" x14ac:dyDescent="0.25">
      <c r="F283" s="48"/>
    </row>
    <row r="284" spans="6:6" x14ac:dyDescent="0.25">
      <c r="F284" s="48"/>
    </row>
    <row r="285" spans="6:6" x14ac:dyDescent="0.25">
      <c r="F285" s="48"/>
    </row>
    <row r="286" spans="6:6" x14ac:dyDescent="0.25">
      <c r="F286" s="48"/>
    </row>
    <row r="287" spans="6:6" x14ac:dyDescent="0.25">
      <c r="F287" s="48"/>
    </row>
    <row r="288" spans="6:6" x14ac:dyDescent="0.25">
      <c r="F288" s="48"/>
    </row>
    <row r="289" spans="6:6" x14ac:dyDescent="0.25">
      <c r="F289" s="48"/>
    </row>
  </sheetData>
  <mergeCells count="10">
    <mergeCell ref="W3:Z3"/>
    <mergeCell ref="C1:V4"/>
    <mergeCell ref="W4:Z4"/>
    <mergeCell ref="A61:B61"/>
    <mergeCell ref="D61:Y61"/>
    <mergeCell ref="A60:B60"/>
    <mergeCell ref="D60:Y60"/>
    <mergeCell ref="A1:B4"/>
    <mergeCell ref="W1:Z1"/>
    <mergeCell ref="W2:Z2"/>
  </mergeCells>
  <dataValidations count="9">
    <dataValidation type="list" allowBlank="1" showInputMessage="1" showErrorMessage="1" sqref="F65543:F65551 F131079:F131087 F196615:F196623 F262151:F262159 F327687:F327695 F393223:F393231 F458759:F458767 F524295:F524303 F589831:F589839 F655367:F655375 F720903:F720911 F786439:F786447 F851975:F851983 F917511:F917519 F983047:F983055 F20 F6:F16" xr:uid="{00000000-0002-0000-0000-000000000000}">
      <formula1>"menor de 18,18-27 años,28-37 años,38-47 años,48-58 años,mas de 58 años"</formula1>
    </dataValidation>
    <dataValidation type="list" allowBlank="1" showInputMessage="1" showErrorMessage="1" sqref="F983056:F983328 F65552:F65824 F131088:F131360 F196624:F196896 F262160:F262432 F327696:F327968 F393232:F393504 F458768:F459040 F524304:F524576 F589840:F590112 F655376:F655648 F720912:F721184 F786448:F786720 F851984:F852256 F917520:F917792 F21:F288 F17:F19" xr:uid="{00000000-0002-0000-0000-000001000000}">
      <formula1>"menor de 18,18-27 años,28-37 años,38-47 años,48 a 58 años,mas de 58 años"</formula1>
    </dataValidation>
    <dataValidation type="list" allowBlank="1" showInputMessage="1" showErrorMessage="1" sqref="F289 F65825 F131361 F196897 F262433 F327969 F393505 F459041 F524577 F590113 F655649 F721185 F786721 F852257 F917793 F983329" xr:uid="{00000000-0002-0000-0000-000002000000}">
      <formula1>"18-25 años,26-33 años,34-41 años,42 a 49 años,50-58 años,mas de 58 años"</formula1>
    </dataValidation>
    <dataValidation type="list" allowBlank="1" showInputMessage="1" showErrorMessage="1" sqref="C6:C59" xr:uid="{00000000-0002-0000-0000-000003000000}">
      <formula1>"Femenino,Masculino,Otro"</formula1>
    </dataValidation>
    <dataValidation type="list" allowBlank="1" showInputMessage="1" showErrorMessage="1" sqref="Y6:Y59" xr:uid="{00000000-0002-0000-0000-000004000000}">
      <formula1>"1,2,3,4,5,6"</formula1>
    </dataValidation>
    <dataValidation type="list" allowBlank="1" showInputMessage="1" showErrorMessage="1" sqref="Z6:Z59 X6:X59" xr:uid="{00000000-0002-0000-0000-000005000000}">
      <formula1>"Si,No"</formula1>
    </dataValidation>
    <dataValidation type="list" allowBlank="1" showInputMessage="1" showErrorMessage="1" sqref="P6:P59" xr:uid="{00000000-0002-0000-0000-000007000000}">
      <formula1>"Directo,Temporal,Asociado (Cooperativa),Contratista,Independiente,Otro"</formula1>
    </dataValidation>
    <dataValidation type="list" allowBlank="1" showInputMessage="1" showErrorMessage="1" sqref="U6:U59" xr:uid="{00000000-0002-0000-0000-000008000000}">
      <formula1>"Soltero,Casado,Unión Libre,Separado,Viudo"</formula1>
    </dataValidation>
    <dataValidation type="list" allowBlank="1" showInputMessage="1" showErrorMessage="1" sqref="T6:T15 T17:T59" xr:uid="{00000000-0002-0000-0000-000006000000}">
      <formula1>"Primaria Incompleta,Primaria Completa,Secundaria Incompleta,Secundaria Completa,Técnico,Tecnólogo,Profesional,Postgrado,Analfabeta"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="85" zoomScaleNormal="85" workbookViewId="0">
      <selection activeCell="A4" sqref="A4:K5"/>
    </sheetView>
  </sheetViews>
  <sheetFormatPr baseColWidth="10" defaultRowHeight="15" x14ac:dyDescent="0.25"/>
  <cols>
    <col min="1" max="1" width="25.85546875" customWidth="1"/>
  </cols>
  <sheetData>
    <row r="1" spans="1:11" x14ac:dyDescent="0.25">
      <c r="A1" s="96"/>
      <c r="B1" s="92" t="s">
        <v>33</v>
      </c>
      <c r="C1" s="92"/>
      <c r="D1" s="92"/>
      <c r="E1" s="92"/>
      <c r="F1" s="92"/>
      <c r="G1" s="92"/>
      <c r="H1" s="92"/>
      <c r="I1" s="10" t="s">
        <v>34</v>
      </c>
      <c r="J1" s="99" t="s">
        <v>73</v>
      </c>
      <c r="K1" s="100"/>
    </row>
    <row r="2" spans="1:11" x14ac:dyDescent="0.25">
      <c r="A2" s="97"/>
      <c r="B2" s="92"/>
      <c r="C2" s="92"/>
      <c r="D2" s="92"/>
      <c r="E2" s="92"/>
      <c r="F2" s="92"/>
      <c r="G2" s="92"/>
      <c r="H2" s="92"/>
      <c r="I2" s="10" t="s">
        <v>68</v>
      </c>
      <c r="J2" s="99">
        <v>1</v>
      </c>
      <c r="K2" s="100"/>
    </row>
    <row r="3" spans="1:11" x14ac:dyDescent="0.25">
      <c r="A3" s="98"/>
      <c r="B3" s="92"/>
      <c r="C3" s="92"/>
      <c r="D3" s="92"/>
      <c r="E3" s="92"/>
      <c r="F3" s="92"/>
      <c r="G3" s="92"/>
      <c r="H3" s="92"/>
      <c r="I3" s="10" t="s">
        <v>69</v>
      </c>
      <c r="J3" s="101">
        <v>45658</v>
      </c>
      <c r="K3" s="100"/>
    </row>
    <row r="4" spans="1:11" x14ac:dyDescent="0.25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1" x14ac:dyDescent="0.25">
      <c r="A5" s="104"/>
      <c r="B5" s="105"/>
      <c r="C5" s="105"/>
      <c r="D5" s="105"/>
      <c r="E5" s="105"/>
      <c r="F5" s="105"/>
      <c r="G5" s="105"/>
      <c r="H5" s="105"/>
      <c r="I5" s="105"/>
      <c r="J5" s="105"/>
      <c r="K5" s="105"/>
    </row>
    <row r="6" spans="1:11" x14ac:dyDescent="0.25">
      <c r="A6" s="92" t="s">
        <v>35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8" spans="1:11" x14ac:dyDescent="0.25">
      <c r="A8" s="11" t="s">
        <v>5</v>
      </c>
      <c r="B8" s="12" t="s">
        <v>36</v>
      </c>
      <c r="C8" s="13" t="s">
        <v>37</v>
      </c>
      <c r="D8" s="85"/>
      <c r="E8" s="85"/>
      <c r="F8" s="85"/>
      <c r="G8" s="85"/>
      <c r="H8" s="85"/>
      <c r="I8" s="85"/>
      <c r="J8" s="85"/>
      <c r="K8" s="85"/>
    </row>
    <row r="9" spans="1:11" x14ac:dyDescent="0.25">
      <c r="A9" s="14"/>
      <c r="B9" s="15" t="s">
        <v>38</v>
      </c>
      <c r="C9" s="16" t="s">
        <v>39</v>
      </c>
      <c r="D9" s="85"/>
      <c r="E9" s="85"/>
      <c r="F9" s="85"/>
      <c r="G9" s="85"/>
      <c r="H9" s="85"/>
      <c r="I9" s="85"/>
      <c r="J9" s="85"/>
      <c r="K9" s="85"/>
    </row>
    <row r="10" spans="1:11" x14ac:dyDescent="0.25">
      <c r="A10" s="17" t="s">
        <v>27</v>
      </c>
      <c r="B10" s="18">
        <f>+COUNTIF(Perfil!C6:C23,(A10))</f>
        <v>0</v>
      </c>
      <c r="C10" s="19" t="e">
        <f>+B10/B12</f>
        <v>#DIV/0!</v>
      </c>
      <c r="D10" s="85"/>
      <c r="E10" s="85"/>
      <c r="F10" s="85"/>
      <c r="G10" s="85"/>
      <c r="H10" s="85"/>
      <c r="I10" s="85"/>
      <c r="J10" s="85"/>
      <c r="K10" s="85"/>
    </row>
    <row r="11" spans="1:11" x14ac:dyDescent="0.25">
      <c r="A11" s="17" t="s">
        <v>28</v>
      </c>
      <c r="B11" s="18">
        <f>+COUNTIF(Perfil!C6:C24,(A11))</f>
        <v>0</v>
      </c>
      <c r="C11" s="19" t="e">
        <f>+B11/B12</f>
        <v>#DIV/0!</v>
      </c>
      <c r="D11" s="85"/>
      <c r="E11" s="85"/>
      <c r="F11" s="85"/>
      <c r="G11" s="85"/>
      <c r="H11" s="85"/>
      <c r="I11" s="85"/>
      <c r="J11" s="85"/>
      <c r="K11" s="85"/>
    </row>
    <row r="12" spans="1:11" x14ac:dyDescent="0.25">
      <c r="A12" s="20" t="s">
        <v>40</v>
      </c>
      <c r="B12" s="21">
        <f>SUM(B10:B11)</f>
        <v>0</v>
      </c>
      <c r="C12" s="22" t="e">
        <f>SUM(C10:C11)</f>
        <v>#DIV/0!</v>
      </c>
      <c r="D12" s="85"/>
      <c r="E12" s="85"/>
      <c r="F12" s="85"/>
      <c r="G12" s="85"/>
      <c r="H12" s="85"/>
      <c r="I12" s="85"/>
      <c r="J12" s="85"/>
      <c r="K12" s="85"/>
    </row>
    <row r="13" spans="1:11" x14ac:dyDescent="0.25">
      <c r="A13" s="23"/>
      <c r="B13" s="23"/>
      <c r="C13" s="23"/>
      <c r="D13" s="85"/>
      <c r="E13" s="85"/>
      <c r="F13" s="85"/>
      <c r="G13" s="85"/>
      <c r="H13" s="85"/>
      <c r="I13" s="85"/>
      <c r="J13" s="85"/>
      <c r="K13" s="85"/>
    </row>
    <row r="14" spans="1:11" x14ac:dyDescent="0.25">
      <c r="D14" s="85"/>
      <c r="E14" s="85"/>
      <c r="F14" s="85"/>
      <c r="G14" s="85"/>
      <c r="H14" s="85"/>
      <c r="I14" s="85"/>
      <c r="J14" s="85"/>
      <c r="K14" s="85"/>
    </row>
    <row r="15" spans="1:11" x14ac:dyDescent="0.25">
      <c r="D15" s="85"/>
      <c r="E15" s="85"/>
      <c r="F15" s="85"/>
      <c r="G15" s="85"/>
      <c r="H15" s="85"/>
      <c r="I15" s="85"/>
      <c r="J15" s="85"/>
      <c r="K15" s="85"/>
    </row>
    <row r="16" spans="1:11" x14ac:dyDescent="0.25">
      <c r="D16" s="85"/>
      <c r="E16" s="85"/>
      <c r="F16" s="85"/>
      <c r="G16" s="85"/>
      <c r="H16" s="85"/>
      <c r="I16" s="85"/>
      <c r="J16" s="85"/>
      <c r="K16" s="85"/>
    </row>
    <row r="17" spans="1:17" x14ac:dyDescent="0.25">
      <c r="D17" s="85"/>
      <c r="E17" s="85"/>
      <c r="F17" s="85"/>
      <c r="G17" s="85"/>
      <c r="H17" s="85"/>
      <c r="I17" s="85"/>
      <c r="J17" s="85"/>
      <c r="K17" s="85"/>
    </row>
    <row r="18" spans="1:17" x14ac:dyDescent="0.25">
      <c r="D18" s="85"/>
      <c r="E18" s="85"/>
      <c r="F18" s="85"/>
      <c r="G18" s="85"/>
      <c r="H18" s="85"/>
      <c r="I18" s="85"/>
      <c r="J18" s="85"/>
      <c r="K18" s="85"/>
    </row>
    <row r="19" spans="1:17" x14ac:dyDescent="0.25">
      <c r="D19" s="85"/>
      <c r="E19" s="85"/>
      <c r="F19" s="85"/>
      <c r="G19" s="85"/>
      <c r="H19" s="85"/>
      <c r="I19" s="85"/>
      <c r="J19" s="85"/>
      <c r="K19" s="85"/>
    </row>
    <row r="20" spans="1:17" x14ac:dyDescent="0.25">
      <c r="A20" s="106" t="s">
        <v>41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8"/>
    </row>
    <row r="21" spans="1:17" x14ac:dyDescent="0.25">
      <c r="A21" s="109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1"/>
    </row>
    <row r="22" spans="1:17" x14ac:dyDescent="0.25">
      <c r="A22" s="24" t="s">
        <v>37</v>
      </c>
      <c r="B22" s="12" t="s">
        <v>42</v>
      </c>
      <c r="C22" s="12" t="s">
        <v>43</v>
      </c>
      <c r="D22" s="12" t="s">
        <v>44</v>
      </c>
      <c r="E22" s="12" t="s">
        <v>45</v>
      </c>
      <c r="F22" s="12" t="s">
        <v>46</v>
      </c>
      <c r="G22" s="13" t="s">
        <v>47</v>
      </c>
      <c r="H22" s="83"/>
      <c r="I22" s="83"/>
      <c r="J22" s="83"/>
      <c r="K22" s="83"/>
      <c r="L22" s="83"/>
      <c r="M22" s="83"/>
      <c r="N22" s="83"/>
    </row>
    <row r="23" spans="1:17" x14ac:dyDescent="0.25">
      <c r="A23" s="25" t="s">
        <v>48</v>
      </c>
      <c r="B23" s="26" t="s">
        <v>49</v>
      </c>
      <c r="C23" s="26"/>
      <c r="D23" s="26" t="s">
        <v>49</v>
      </c>
      <c r="E23" s="26"/>
      <c r="F23" s="26" t="s">
        <v>40</v>
      </c>
      <c r="G23" s="27"/>
      <c r="H23" s="85"/>
      <c r="I23" s="85"/>
      <c r="J23" s="85"/>
      <c r="K23" s="85"/>
      <c r="L23" s="85"/>
      <c r="M23" s="85"/>
      <c r="N23" s="85"/>
    </row>
    <row r="24" spans="1:17" x14ac:dyDescent="0.25">
      <c r="A24" s="28"/>
      <c r="B24" s="15" t="s">
        <v>27</v>
      </c>
      <c r="C24" s="15"/>
      <c r="D24" s="15" t="s">
        <v>28</v>
      </c>
      <c r="E24" s="15"/>
      <c r="F24" s="15"/>
      <c r="G24" s="16"/>
      <c r="H24" s="85"/>
      <c r="I24" s="85"/>
      <c r="J24" s="85"/>
      <c r="K24" s="85"/>
      <c r="L24" s="85"/>
      <c r="M24" s="85"/>
      <c r="N24" s="85"/>
    </row>
    <row r="25" spans="1:17" x14ac:dyDescent="0.25">
      <c r="A25" s="28"/>
      <c r="B25" s="15" t="s">
        <v>38</v>
      </c>
      <c r="C25" s="15" t="s">
        <v>39</v>
      </c>
      <c r="D25" s="15" t="s">
        <v>38</v>
      </c>
      <c r="E25" s="15" t="s">
        <v>39</v>
      </c>
      <c r="F25" s="15" t="s">
        <v>38</v>
      </c>
      <c r="G25" s="16" t="s">
        <v>39</v>
      </c>
      <c r="H25" s="85"/>
      <c r="I25" s="85"/>
      <c r="J25" s="85"/>
      <c r="K25" s="85"/>
      <c r="L25" s="85"/>
      <c r="M25" s="85"/>
      <c r="N25" s="85"/>
    </row>
    <row r="26" spans="1:17" x14ac:dyDescent="0.25">
      <c r="A26" s="29" t="s">
        <v>50</v>
      </c>
      <c r="B26" s="18">
        <f>COUNTIFS(Perfil!$C$6:C23,"=Femenino",Perfil!$F$6:F23,"=18-27 años")</f>
        <v>0</v>
      </c>
      <c r="C26" s="30" t="e">
        <f>+B26/B31</f>
        <v>#DIV/0!</v>
      </c>
      <c r="D26" s="18">
        <f ca="1">COUNTIFS(Perfil!$C$6:E23,"=Masculino",Perfil!$F$6:H23,"=18-27 años")</f>
        <v>0</v>
      </c>
      <c r="E26" s="31" t="e">
        <f ca="1">+D26/D31</f>
        <v>#DIV/0!</v>
      </c>
      <c r="F26" s="18">
        <f ca="1">+B26+D26</f>
        <v>0</v>
      </c>
      <c r="G26" s="32" t="e">
        <f ca="1">+F26/F31</f>
        <v>#DIV/0!</v>
      </c>
      <c r="H26" s="85"/>
      <c r="I26" s="85"/>
      <c r="J26" s="85"/>
      <c r="K26" s="85"/>
      <c r="L26" s="85"/>
      <c r="M26" s="85"/>
      <c r="N26" s="85"/>
    </row>
    <row r="27" spans="1:17" x14ac:dyDescent="0.25">
      <c r="A27" s="33" t="s">
        <v>51</v>
      </c>
      <c r="B27" s="18">
        <f>COUNTIFS(Perfil!$C$6:C24,"=Femenino",Perfil!$F$6:F24,"=28-37 años")</f>
        <v>0</v>
      </c>
      <c r="C27" s="30" t="e">
        <f>+B27/B31</f>
        <v>#DIV/0!</v>
      </c>
      <c r="D27" s="18">
        <f ca="1">COUNTIFS(Perfil!$C$6:E24,"=Masculino",Perfil!$F$6:H24,"=28-37 años")</f>
        <v>0</v>
      </c>
      <c r="E27" s="30" t="e">
        <f ca="1">+D27/D31</f>
        <v>#DIV/0!</v>
      </c>
      <c r="F27" s="18">
        <f ca="1">+B27+D27</f>
        <v>0</v>
      </c>
      <c r="G27" s="19" t="e">
        <f ca="1">+F27/F31</f>
        <v>#DIV/0!</v>
      </c>
      <c r="H27" s="85"/>
      <c r="I27" s="85"/>
      <c r="J27" s="85"/>
      <c r="K27" s="85"/>
      <c r="L27" s="85"/>
      <c r="M27" s="85"/>
      <c r="N27" s="85"/>
    </row>
    <row r="28" spans="1:17" x14ac:dyDescent="0.25">
      <c r="A28" s="33" t="s">
        <v>52</v>
      </c>
      <c r="B28" s="18">
        <f>COUNTIFS(Perfil!$C$6:C25,"=Femenino",Perfil!$F$6:F25,"=38-47 años")</f>
        <v>0</v>
      </c>
      <c r="C28" s="30" t="e">
        <f>+B28/B31</f>
        <v>#DIV/0!</v>
      </c>
      <c r="D28" s="18">
        <f ca="1">COUNTIFS(Perfil!$C$6:E25,"=Masculino",Perfil!$F$6:H25,"=38-47 años")</f>
        <v>0</v>
      </c>
      <c r="E28" s="30" t="e">
        <f ca="1">+D28/D31</f>
        <v>#DIV/0!</v>
      </c>
      <c r="F28" s="18">
        <f ca="1">+B28+D28</f>
        <v>0</v>
      </c>
      <c r="G28" s="19" t="e">
        <f ca="1">+F28/F31</f>
        <v>#DIV/0!</v>
      </c>
      <c r="H28" s="85"/>
      <c r="I28" s="85"/>
      <c r="J28" s="85"/>
      <c r="K28" s="85"/>
      <c r="L28" s="85"/>
      <c r="M28" s="85"/>
      <c r="N28" s="85"/>
    </row>
    <row r="29" spans="1:17" x14ac:dyDescent="0.25">
      <c r="A29" s="33" t="s">
        <v>53</v>
      </c>
      <c r="B29" s="18">
        <f>COUNTIFS(Perfil!$C$6:C26,"=Femenino",Perfil!$F$6:F26,"=48-58 años")</f>
        <v>0</v>
      </c>
      <c r="C29" s="30" t="e">
        <f>+B29/B31</f>
        <v>#DIV/0!</v>
      </c>
      <c r="D29" s="18">
        <f ca="1">COUNTIFS(Perfil!$C$6:E26,"=Masculino",Perfil!$F$6:H26,"=48-58 años")</f>
        <v>0</v>
      </c>
      <c r="E29" s="30" t="e">
        <f ca="1">+D29/D31</f>
        <v>#DIV/0!</v>
      </c>
      <c r="F29" s="18">
        <f ca="1">+B29+D29</f>
        <v>0</v>
      </c>
      <c r="G29" s="19" t="e">
        <f ca="1">+F29/F31</f>
        <v>#DIV/0!</v>
      </c>
      <c r="H29" s="85"/>
      <c r="I29" s="85"/>
      <c r="J29" s="85"/>
      <c r="K29" s="85"/>
      <c r="L29" s="85"/>
      <c r="M29" s="85"/>
      <c r="N29" s="85"/>
    </row>
    <row r="30" spans="1:17" x14ac:dyDescent="0.25">
      <c r="A30" s="33" t="s">
        <v>54</v>
      </c>
      <c r="B30" s="18">
        <f>COUNTIFS(Perfil!$C$6:C27,"=Femenino",Perfil!$F$6:F27,"=mas de 58 años")</f>
        <v>0</v>
      </c>
      <c r="C30" s="30" t="e">
        <f>+B30/B31</f>
        <v>#DIV/0!</v>
      </c>
      <c r="D30" s="18">
        <f ca="1">COUNTIFS(Perfil!$C$6:E27,"=Masculino",Perfil!$F$6:H27,"=mas de 58 años")</f>
        <v>0</v>
      </c>
      <c r="E30" s="30" t="e">
        <f ca="1">+D30/D31</f>
        <v>#DIV/0!</v>
      </c>
      <c r="F30" s="18">
        <f ca="1">+B30+D30</f>
        <v>0</v>
      </c>
      <c r="G30" s="19" t="e">
        <f ca="1">+F30/F31</f>
        <v>#DIV/0!</v>
      </c>
      <c r="H30" s="85"/>
      <c r="I30" s="85"/>
      <c r="J30" s="85"/>
      <c r="K30" s="85"/>
      <c r="L30" s="85"/>
      <c r="M30" s="85"/>
      <c r="N30" s="85"/>
    </row>
    <row r="31" spans="1:17" x14ac:dyDescent="0.25">
      <c r="A31" s="20" t="s">
        <v>55</v>
      </c>
      <c r="B31" s="34">
        <f t="shared" ref="B31:G31" si="0">SUM(B26:B30)</f>
        <v>0</v>
      </c>
      <c r="C31" s="35" t="e">
        <f t="shared" si="0"/>
        <v>#DIV/0!</v>
      </c>
      <c r="D31" s="34">
        <f t="shared" ca="1" si="0"/>
        <v>0</v>
      </c>
      <c r="E31" s="36" t="e">
        <f t="shared" ca="1" si="0"/>
        <v>#DIV/0!</v>
      </c>
      <c r="F31" s="34">
        <f t="shared" ca="1" si="0"/>
        <v>0</v>
      </c>
      <c r="G31" s="37" t="e">
        <f t="shared" ca="1" si="0"/>
        <v>#DIV/0!</v>
      </c>
      <c r="H31" s="85"/>
      <c r="I31" s="85"/>
      <c r="J31" s="85"/>
      <c r="K31" s="85"/>
      <c r="L31" s="85"/>
      <c r="M31" s="85"/>
      <c r="N31" s="85"/>
    </row>
    <row r="34" spans="1:14" x14ac:dyDescent="0.25">
      <c r="A34" s="93" t="s">
        <v>56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5"/>
      <c r="N34" s="38"/>
    </row>
    <row r="35" spans="1:14" x14ac:dyDescent="0.25">
      <c r="A35" s="15" t="s">
        <v>1</v>
      </c>
      <c r="B35" s="15" t="s">
        <v>57</v>
      </c>
      <c r="C35" s="16" t="s">
        <v>39</v>
      </c>
      <c r="D35" s="83"/>
      <c r="E35" s="83"/>
      <c r="F35" s="83"/>
      <c r="G35" s="83"/>
      <c r="H35" s="83"/>
      <c r="I35" s="83"/>
      <c r="J35" s="83"/>
      <c r="K35" s="83"/>
      <c r="L35" s="83"/>
      <c r="M35" s="84"/>
    </row>
    <row r="36" spans="1:14" x14ac:dyDescent="0.25">
      <c r="A36" s="10" t="s">
        <v>65</v>
      </c>
      <c r="B36" s="18">
        <f>COUNTIFS(Perfil!$U$6:U23,"=Unión Libre")</f>
        <v>0</v>
      </c>
      <c r="C36" s="32" t="e">
        <f>+B36/B40</f>
        <v>#DIV/0!</v>
      </c>
      <c r="D36" s="85"/>
      <c r="E36" s="85"/>
      <c r="F36" s="85"/>
      <c r="G36" s="85"/>
      <c r="H36" s="85"/>
      <c r="I36" s="85"/>
      <c r="J36" s="85"/>
      <c r="K36" s="85"/>
      <c r="L36" s="85"/>
      <c r="M36" s="86"/>
    </row>
    <row r="37" spans="1:14" x14ac:dyDescent="0.25">
      <c r="A37" s="10" t="s">
        <v>58</v>
      </c>
      <c r="B37" s="18">
        <f>COUNTIFS(Perfil!$U$6:U23,"=SOLTERO")</f>
        <v>0</v>
      </c>
      <c r="C37" s="32" t="e">
        <f>+B37/B40</f>
        <v>#DIV/0!</v>
      </c>
      <c r="D37" s="85"/>
      <c r="E37" s="85"/>
      <c r="F37" s="85"/>
      <c r="G37" s="85"/>
      <c r="H37" s="85"/>
      <c r="I37" s="85"/>
      <c r="J37" s="85"/>
      <c r="K37" s="85"/>
      <c r="L37" s="85"/>
      <c r="M37" s="86"/>
    </row>
    <row r="38" spans="1:14" x14ac:dyDescent="0.25">
      <c r="A38" s="10" t="s">
        <v>59</v>
      </c>
      <c r="B38" s="18">
        <f>COUNTIFS(Perfil!$U$6:U23,"=SEPARADO")</f>
        <v>0</v>
      </c>
      <c r="C38" s="32" t="e">
        <f>+B38/B40</f>
        <v>#DIV/0!</v>
      </c>
      <c r="D38" s="85"/>
      <c r="E38" s="85"/>
      <c r="F38" s="85"/>
      <c r="G38" s="85"/>
      <c r="H38" s="85"/>
      <c r="I38" s="85"/>
      <c r="J38" s="85"/>
      <c r="K38" s="85"/>
      <c r="L38" s="85"/>
      <c r="M38" s="86"/>
    </row>
    <row r="39" spans="1:14" x14ac:dyDescent="0.25">
      <c r="A39" s="39" t="s">
        <v>66</v>
      </c>
      <c r="B39" s="18">
        <f>COUNTIFS(Perfil!$U$6:U23,"=CASADO")</f>
        <v>0</v>
      </c>
      <c r="C39" s="32" t="e">
        <f>+B39/B40</f>
        <v>#DIV/0!</v>
      </c>
      <c r="D39" s="85"/>
      <c r="E39" s="85"/>
      <c r="F39" s="85"/>
      <c r="G39" s="85"/>
      <c r="H39" s="85"/>
      <c r="I39" s="85"/>
      <c r="J39" s="85"/>
      <c r="K39" s="85"/>
      <c r="L39" s="85"/>
      <c r="M39" s="86"/>
    </row>
    <row r="40" spans="1:14" x14ac:dyDescent="0.25">
      <c r="A40" s="40" t="s">
        <v>40</v>
      </c>
      <c r="B40" s="21">
        <f>SUM(B36+B37+B38+B39)</f>
        <v>0</v>
      </c>
      <c r="C40" s="22" t="e">
        <f>SUM(C36:C38)</f>
        <v>#DIV/0!</v>
      </c>
      <c r="D40" s="85"/>
      <c r="E40" s="85"/>
      <c r="F40" s="85"/>
      <c r="G40" s="85"/>
      <c r="H40" s="85"/>
      <c r="I40" s="85"/>
      <c r="J40" s="85"/>
      <c r="K40" s="85"/>
      <c r="L40" s="85"/>
      <c r="M40" s="86"/>
    </row>
    <row r="41" spans="1:14" x14ac:dyDescent="0.25">
      <c r="A41" s="89"/>
      <c r="B41" s="83"/>
      <c r="C41" s="83"/>
      <c r="D41" s="85"/>
      <c r="E41" s="85"/>
      <c r="F41" s="85"/>
      <c r="G41" s="85"/>
      <c r="H41" s="85"/>
      <c r="I41" s="85"/>
      <c r="J41" s="85"/>
      <c r="K41" s="85"/>
      <c r="L41" s="85"/>
      <c r="M41" s="86"/>
    </row>
    <row r="42" spans="1:14" x14ac:dyDescent="0.25">
      <c r="A42" s="90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6"/>
    </row>
    <row r="43" spans="1:14" x14ac:dyDescent="0.25">
      <c r="A43" s="90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6"/>
    </row>
    <row r="44" spans="1:14" x14ac:dyDescent="0.25">
      <c r="A44" s="90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6"/>
    </row>
    <row r="45" spans="1:14" x14ac:dyDescent="0.25">
      <c r="A45" s="90"/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6"/>
    </row>
    <row r="46" spans="1:14" x14ac:dyDescent="0.25">
      <c r="A46" s="90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6"/>
    </row>
    <row r="47" spans="1:14" x14ac:dyDescent="0.25">
      <c r="A47" s="90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6"/>
    </row>
    <row r="48" spans="1:14" x14ac:dyDescent="0.25">
      <c r="A48" s="90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6"/>
    </row>
    <row r="49" spans="1:13" x14ac:dyDescent="0.25">
      <c r="A49" s="91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8"/>
    </row>
    <row r="53" spans="1:13" x14ac:dyDescent="0.25">
      <c r="A53" s="92" t="s">
        <v>60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</row>
    <row r="54" spans="1:13" x14ac:dyDescent="0.25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</row>
    <row r="55" spans="1:13" x14ac:dyDescent="0.25">
      <c r="A55" s="41" t="s">
        <v>61</v>
      </c>
      <c r="B55" s="41" t="s">
        <v>57</v>
      </c>
      <c r="C55" s="41" t="s">
        <v>39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</row>
    <row r="56" spans="1:13" x14ac:dyDescent="0.25">
      <c r="A56" s="42" t="s">
        <v>62</v>
      </c>
      <c r="B56" s="10">
        <f>COUNTIFS(Perfil!$T$6:$T$23,"=Primaria")</f>
        <v>0</v>
      </c>
      <c r="C56" s="43" t="e">
        <f>+B56/B63</f>
        <v>#DIV/0!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</row>
    <row r="57" spans="1:13" x14ac:dyDescent="0.25">
      <c r="A57" s="44" t="s">
        <v>63</v>
      </c>
      <c r="B57" s="10">
        <f>COUNTIFS(Perfil!$T$6:$T$23,"=Secundaria COMPLETA")</f>
        <v>0</v>
      </c>
      <c r="C57" s="43" t="e">
        <f>+B57/B63</f>
        <v>#DIV/0!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</row>
    <row r="58" spans="1:13" x14ac:dyDescent="0.25">
      <c r="A58" s="44" t="s">
        <v>29</v>
      </c>
      <c r="B58" s="10">
        <f>COUNTIFS(Perfil!T6:T23,"=TÉCNICO")</f>
        <v>0</v>
      </c>
      <c r="C58" s="43" t="e">
        <f>+B58/B63</f>
        <v>#DIV/0!</v>
      </c>
      <c r="D58" s="85"/>
      <c r="E58" s="85"/>
      <c r="F58" s="85"/>
      <c r="G58" s="85"/>
      <c r="H58" s="85"/>
      <c r="I58" s="85"/>
      <c r="J58" s="85"/>
      <c r="K58" s="85"/>
      <c r="L58" s="85"/>
      <c r="M58" s="85"/>
    </row>
    <row r="59" spans="1:13" x14ac:dyDescent="0.25">
      <c r="A59" s="44" t="s">
        <v>32</v>
      </c>
      <c r="B59" s="10">
        <f>COUNTIFS(Perfil!T6:T23,"=TECNÓLOGO")</f>
        <v>0</v>
      </c>
      <c r="C59" s="43" t="e">
        <f>+B59/B63</f>
        <v>#DIV/0!</v>
      </c>
      <c r="D59" s="85"/>
      <c r="E59" s="85"/>
      <c r="F59" s="85"/>
      <c r="G59" s="85"/>
      <c r="H59" s="85"/>
      <c r="I59" s="85"/>
      <c r="J59" s="85"/>
      <c r="K59" s="85"/>
      <c r="L59" s="85"/>
      <c r="M59" s="85"/>
    </row>
    <row r="60" spans="1:13" x14ac:dyDescent="0.25">
      <c r="A60" s="44" t="s">
        <v>31</v>
      </c>
      <c r="B60" s="10">
        <f>COUNTIFS(Perfil!T6:T23,"=PROFESIONAL")</f>
        <v>0</v>
      </c>
      <c r="C60" s="43" t="e">
        <f>+B60/B63</f>
        <v>#DIV/0!</v>
      </c>
      <c r="D60" s="85"/>
      <c r="E60" s="85"/>
      <c r="F60" s="85"/>
      <c r="G60" s="85"/>
      <c r="H60" s="85"/>
      <c r="I60" s="85"/>
      <c r="J60" s="85"/>
      <c r="K60" s="85"/>
      <c r="L60" s="85"/>
      <c r="M60" s="85"/>
    </row>
    <row r="61" spans="1:13" x14ac:dyDescent="0.25">
      <c r="A61" s="44" t="s">
        <v>30</v>
      </c>
      <c r="B61" s="10">
        <f>COUNTIFS(Perfil!T6:T27,"=POSTGRADO")</f>
        <v>0</v>
      </c>
      <c r="C61" s="43" t="e">
        <f>+B61/B63</f>
        <v>#DIV/0!</v>
      </c>
      <c r="D61" s="85"/>
      <c r="E61" s="85"/>
      <c r="F61" s="85"/>
      <c r="G61" s="85"/>
      <c r="H61" s="85"/>
      <c r="I61" s="85"/>
      <c r="J61" s="85"/>
      <c r="K61" s="85"/>
      <c r="L61" s="85"/>
      <c r="M61" s="85"/>
    </row>
    <row r="62" spans="1:13" x14ac:dyDescent="0.25">
      <c r="B62" s="45"/>
      <c r="C62" s="43"/>
      <c r="D62" s="85"/>
      <c r="E62" s="85"/>
      <c r="F62" s="85"/>
      <c r="G62" s="85"/>
      <c r="H62" s="85"/>
      <c r="I62" s="85"/>
      <c r="J62" s="85"/>
      <c r="K62" s="85"/>
      <c r="L62" s="85"/>
      <c r="M62" s="85"/>
    </row>
    <row r="63" spans="1:13" x14ac:dyDescent="0.25">
      <c r="A63" s="40" t="s">
        <v>40</v>
      </c>
      <c r="B63" s="46">
        <f>SUM(B57:B61)</f>
        <v>0</v>
      </c>
      <c r="C63" s="47" t="e">
        <f>SUM(C57:C62)</f>
        <v>#DIV/0!</v>
      </c>
      <c r="D63" s="85"/>
      <c r="E63" s="85"/>
      <c r="F63" s="85"/>
      <c r="G63" s="85"/>
      <c r="H63" s="85"/>
      <c r="I63" s="85"/>
      <c r="J63" s="85"/>
      <c r="K63" s="85"/>
      <c r="L63" s="85"/>
      <c r="M63" s="85"/>
    </row>
    <row r="64" spans="1:13" x14ac:dyDescent="0.25">
      <c r="A64" s="85"/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</row>
    <row r="65" spans="1:13" x14ac:dyDescent="0.25">
      <c r="A65" s="85"/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</row>
    <row r="66" spans="1:13" x14ac:dyDescent="0.25">
      <c r="A66" s="85"/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</row>
    <row r="67" spans="1:13" x14ac:dyDescent="0.25">
      <c r="A67" s="85"/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</row>
    <row r="68" spans="1:13" x14ac:dyDescent="0.25">
      <c r="A68" s="85"/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</row>
    <row r="69" spans="1:13" x14ac:dyDescent="0.25">
      <c r="A69" s="85"/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</row>
    <row r="70" spans="1:13" x14ac:dyDescent="0.25">
      <c r="A70" s="85"/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</row>
    <row r="71" spans="1:13" x14ac:dyDescent="0.25">
      <c r="A71" s="85"/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</row>
  </sheetData>
  <mergeCells count="16">
    <mergeCell ref="A34:M34"/>
    <mergeCell ref="A1:A3"/>
    <mergeCell ref="B1:H3"/>
    <mergeCell ref="J1:K1"/>
    <mergeCell ref="J2:K2"/>
    <mergeCell ref="J3:K3"/>
    <mergeCell ref="A4:K5"/>
    <mergeCell ref="A6:K6"/>
    <mergeCell ref="D8:K19"/>
    <mergeCell ref="A20:Q21"/>
    <mergeCell ref="H22:N31"/>
    <mergeCell ref="D35:M49"/>
    <mergeCell ref="A41:C49"/>
    <mergeCell ref="A53:M54"/>
    <mergeCell ref="D55:M71"/>
    <mergeCell ref="A64:C71"/>
  </mergeCells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Perfil</vt:lpstr>
      <vt:lpstr>graficas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MARCO ANDRÉS MARTÍNEZ PÉREZ</cp:lastModifiedBy>
  <cp:lastPrinted>2012-09-18T15:29:16Z</cp:lastPrinted>
  <dcterms:created xsi:type="dcterms:W3CDTF">2010-06-04T12:38:17Z</dcterms:created>
  <dcterms:modified xsi:type="dcterms:W3CDTF">2025-06-22T01:38:38Z</dcterms:modified>
</cp:coreProperties>
</file>